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355" windowHeight="8430"/>
  </bookViews>
  <sheets>
    <sheet name="5.1." sheetId="4" r:id="rId1"/>
    <sheet name="Расчет" sheetId="5" state="hidden" r:id="rId2"/>
  </sheets>
  <definedNames>
    <definedName name="_xlnm._FilterDatabase" localSheetId="0" hidden="1">'5.1.'!$A$9:$R$125</definedName>
    <definedName name="_xlnm.Print_Titles" localSheetId="0">'5.1.'!$6:$8</definedName>
    <definedName name="_xlnm.Print_Area" localSheetId="0">'5.1.'!$A$1:$R$125</definedName>
  </definedNames>
  <calcPr calcId="162913"/>
</workbook>
</file>

<file path=xl/calcChain.xml><?xml version="1.0" encoding="utf-8"?>
<calcChain xmlns="http://schemas.openxmlformats.org/spreadsheetml/2006/main">
  <c r="G97" i="4" l="1"/>
  <c r="G98" i="4"/>
  <c r="G100" i="4"/>
  <c r="G101" i="4"/>
  <c r="G103" i="4"/>
  <c r="G106" i="4"/>
  <c r="G82" i="4"/>
  <c r="G83" i="4"/>
  <c r="G85" i="4"/>
  <c r="G86" i="4"/>
  <c r="G61" i="4"/>
  <c r="G64" i="4"/>
  <c r="G70" i="4"/>
  <c r="G71" i="4"/>
  <c r="G48" i="4"/>
  <c r="G53" i="4"/>
  <c r="G54" i="4"/>
  <c r="G56" i="4"/>
  <c r="G58" i="4"/>
  <c r="G59" i="4"/>
  <c r="G27" i="4"/>
  <c r="G29" i="4"/>
  <c r="G31" i="4"/>
  <c r="G33" i="4"/>
  <c r="G36" i="4"/>
  <c r="G26" i="4"/>
  <c r="G19" i="4"/>
  <c r="G21" i="4"/>
  <c r="O105" i="4" l="1"/>
  <c r="O100" i="4"/>
  <c r="O99" i="4"/>
  <c r="O85" i="4"/>
  <c r="O86" i="4"/>
  <c r="O84" i="4"/>
  <c r="O52" i="4"/>
  <c r="O55" i="4"/>
  <c r="O57" i="4"/>
  <c r="O63" i="4"/>
  <c r="O66" i="4"/>
  <c r="O67" i="4"/>
  <c r="O68" i="4"/>
  <c r="O69" i="4"/>
  <c r="O70" i="4"/>
  <c r="O71" i="4"/>
  <c r="O47" i="4"/>
  <c r="O25" i="4"/>
  <c r="O28" i="4"/>
  <c r="O30" i="4"/>
  <c r="O35" i="4"/>
  <c r="O18" i="4"/>
  <c r="O11" i="4"/>
  <c r="O12" i="4"/>
  <c r="O10" i="4"/>
  <c r="H103" i="4" l="1"/>
  <c r="I103" i="4" s="1"/>
  <c r="E102" i="4"/>
  <c r="H102" i="4" l="1"/>
  <c r="I102" i="4" s="1"/>
  <c r="G102" i="4"/>
  <c r="H98" i="4"/>
  <c r="I98" i="4" s="1"/>
  <c r="H97" i="4"/>
  <c r="I97" i="4" s="1"/>
  <c r="F96" i="4"/>
  <c r="E96" i="4"/>
  <c r="D96" i="4"/>
  <c r="H83" i="4"/>
  <c r="I83" i="4" s="1"/>
  <c r="H82" i="4"/>
  <c r="I82" i="4" s="1"/>
  <c r="F81" i="4"/>
  <c r="E81" i="4"/>
  <c r="D81" i="4"/>
  <c r="H61" i="4"/>
  <c r="I61" i="4" s="1"/>
  <c r="F60" i="4"/>
  <c r="E60" i="4"/>
  <c r="D60" i="4"/>
  <c r="E51" i="4"/>
  <c r="F51" i="4"/>
  <c r="D51" i="4"/>
  <c r="E50" i="4"/>
  <c r="F50" i="4"/>
  <c r="D50" i="4"/>
  <c r="H33" i="4"/>
  <c r="I33" i="4" s="1"/>
  <c r="F32" i="4"/>
  <c r="E32" i="4"/>
  <c r="D32" i="4"/>
  <c r="E24" i="4"/>
  <c r="F24" i="4"/>
  <c r="D24" i="4"/>
  <c r="E23" i="4"/>
  <c r="F23" i="4"/>
  <c r="D23" i="4"/>
  <c r="E17" i="4"/>
  <c r="E16" i="4" s="1"/>
  <c r="F17" i="4"/>
  <c r="D17" i="4"/>
  <c r="D16" i="4" s="1"/>
  <c r="F16" i="4"/>
  <c r="G16" i="4" l="1"/>
  <c r="G17" i="4"/>
  <c r="G24" i="4"/>
  <c r="G32" i="4"/>
  <c r="G51" i="4"/>
  <c r="G60" i="4"/>
  <c r="G81" i="4"/>
  <c r="G23" i="4"/>
  <c r="G50" i="4"/>
  <c r="G96" i="4"/>
  <c r="H96" i="4"/>
  <c r="I96" i="4" s="1"/>
  <c r="D22" i="4"/>
  <c r="H23" i="4"/>
  <c r="I23" i="4" s="1"/>
  <c r="F22" i="4"/>
  <c r="H32" i="4"/>
  <c r="I32" i="4" s="1"/>
  <c r="H81" i="4"/>
  <c r="I81" i="4" s="1"/>
  <c r="H16" i="4"/>
  <c r="I16" i="4" s="1"/>
  <c r="E22" i="4"/>
  <c r="H22" i="4" s="1"/>
  <c r="I22" i="4" s="1"/>
  <c r="E49" i="4"/>
  <c r="H17" i="4"/>
  <c r="I17" i="4" s="1"/>
  <c r="D49" i="4"/>
  <c r="F49" i="4"/>
  <c r="H60" i="4"/>
  <c r="I60" i="4" s="1"/>
  <c r="H51" i="4"/>
  <c r="I51" i="4" s="1"/>
  <c r="D84" i="4"/>
  <c r="D121" i="4"/>
  <c r="D122" i="4"/>
  <c r="D119" i="4"/>
  <c r="F119" i="4"/>
  <c r="E119" i="4"/>
  <c r="D118" i="4"/>
  <c r="F118" i="4"/>
  <c r="E118" i="4"/>
  <c r="D74" i="4"/>
  <c r="D73" i="4"/>
  <c r="D76" i="4" s="1"/>
  <c r="D42" i="4"/>
  <c r="D39" i="4"/>
  <c r="G119" i="4" l="1"/>
  <c r="G118" i="4"/>
  <c r="G49" i="4"/>
  <c r="G22" i="4"/>
  <c r="H49" i="4"/>
  <c r="I49" i="4" s="1"/>
  <c r="D120" i="4"/>
  <c r="D115" i="4"/>
  <c r="D117" i="4"/>
  <c r="D25" i="4"/>
  <c r="P107" i="4" l="1"/>
  <c r="P106" i="4"/>
  <c r="P105" i="4"/>
  <c r="Q105" i="4" s="1"/>
  <c r="P30" i="4"/>
  <c r="Q30" i="4" s="1"/>
  <c r="F89" i="4"/>
  <c r="F92" i="4"/>
  <c r="G92" i="4" s="1"/>
  <c r="E89" i="4"/>
  <c r="E92" i="4" s="1"/>
  <c r="F88" i="4"/>
  <c r="G88" i="4" s="1"/>
  <c r="E88" i="4"/>
  <c r="E87" i="4" s="1"/>
  <c r="E91" i="4"/>
  <c r="H89" i="4"/>
  <c r="I89" i="4" s="1"/>
  <c r="H86" i="4"/>
  <c r="I86" i="4" s="1"/>
  <c r="H85" i="4"/>
  <c r="F84" i="4"/>
  <c r="G84" i="4" s="1"/>
  <c r="E84" i="4"/>
  <c r="F125" i="4"/>
  <c r="E125" i="4"/>
  <c r="F122" i="4"/>
  <c r="E122" i="4"/>
  <c r="F121" i="4"/>
  <c r="E121" i="4"/>
  <c r="E115" i="4" s="1"/>
  <c r="F40" i="4"/>
  <c r="F74" i="4"/>
  <c r="F110" i="4"/>
  <c r="E40" i="4"/>
  <c r="E43" i="4" s="1"/>
  <c r="E74" i="4"/>
  <c r="E77" i="4" s="1"/>
  <c r="E110" i="4"/>
  <c r="E113" i="4" s="1"/>
  <c r="F39" i="4"/>
  <c r="F73" i="4"/>
  <c r="F109" i="4"/>
  <c r="E39" i="4"/>
  <c r="E73" i="4"/>
  <c r="E76" i="4" s="1"/>
  <c r="E109" i="4"/>
  <c r="E112" i="4" s="1"/>
  <c r="H118" i="4"/>
  <c r="I118" i="4" s="1"/>
  <c r="F117" i="4"/>
  <c r="H106" i="4"/>
  <c r="I106" i="4" s="1"/>
  <c r="E105" i="4"/>
  <c r="H101" i="4"/>
  <c r="I101" i="4" s="1"/>
  <c r="H100" i="4"/>
  <c r="I100" i="4" s="1"/>
  <c r="F99" i="4"/>
  <c r="E99" i="4"/>
  <c r="P99" i="4"/>
  <c r="Q99" i="4" s="1"/>
  <c r="P100" i="4"/>
  <c r="Q100" i="4" s="1"/>
  <c r="H71" i="4"/>
  <c r="I71" i="4" s="1"/>
  <c r="H70" i="4"/>
  <c r="I70" i="4" s="1"/>
  <c r="F69" i="4"/>
  <c r="E69" i="4"/>
  <c r="F68" i="4"/>
  <c r="E68" i="4"/>
  <c r="F67" i="4"/>
  <c r="E67" i="4"/>
  <c r="H64" i="4"/>
  <c r="I64" i="4" s="1"/>
  <c r="F63" i="4"/>
  <c r="E63" i="4"/>
  <c r="H59" i="4"/>
  <c r="I59" i="4" s="1"/>
  <c r="H58" i="4"/>
  <c r="I58" i="4" s="1"/>
  <c r="F57" i="4"/>
  <c r="E57" i="4"/>
  <c r="H56" i="4"/>
  <c r="I56" i="4" s="1"/>
  <c r="F55" i="4"/>
  <c r="E55" i="4"/>
  <c r="H54" i="4"/>
  <c r="I54" i="4" s="1"/>
  <c r="H53" i="4"/>
  <c r="F52" i="4"/>
  <c r="E52" i="4"/>
  <c r="F47" i="4"/>
  <c r="E47" i="4"/>
  <c r="H48" i="4"/>
  <c r="I48" i="4" s="1"/>
  <c r="P63" i="4"/>
  <c r="Q63" i="4" s="1"/>
  <c r="P57" i="4"/>
  <c r="P55" i="4"/>
  <c r="Q55" i="4" s="1"/>
  <c r="P47" i="4"/>
  <c r="Q47" i="4" s="1"/>
  <c r="P52" i="4"/>
  <c r="Q52" i="4" s="1"/>
  <c r="F42" i="4"/>
  <c r="E42" i="4"/>
  <c r="H36" i="4"/>
  <c r="I36" i="4" s="1"/>
  <c r="F35" i="4"/>
  <c r="E35" i="4"/>
  <c r="H31" i="4"/>
  <c r="I31" i="4" s="1"/>
  <c r="F30" i="4"/>
  <c r="E30" i="4"/>
  <c r="H29" i="4"/>
  <c r="I29" i="4" s="1"/>
  <c r="F28" i="4"/>
  <c r="E28" i="4"/>
  <c r="H27" i="4"/>
  <c r="H26" i="4"/>
  <c r="I26" i="4" s="1"/>
  <c r="F25" i="4"/>
  <c r="E25" i="4"/>
  <c r="H21" i="4"/>
  <c r="I21" i="4" s="1"/>
  <c r="H19" i="4"/>
  <c r="I19" i="4" s="1"/>
  <c r="F18" i="4"/>
  <c r="E18" i="4"/>
  <c r="H18" i="4" s="1"/>
  <c r="I18" i="4" s="1"/>
  <c r="F20" i="4"/>
  <c r="E20" i="4"/>
  <c r="P28" i="4"/>
  <c r="P25" i="4"/>
  <c r="Q25" i="4" s="1"/>
  <c r="P18" i="4"/>
  <c r="Q18" i="4" s="1"/>
  <c r="P35" i="4"/>
  <c r="Q35" i="4" s="1"/>
  <c r="P36" i="4"/>
  <c r="P37" i="4"/>
  <c r="P12" i="4"/>
  <c r="Q12" i="4" s="1"/>
  <c r="P11" i="4"/>
  <c r="Q11" i="4" s="1"/>
  <c r="P10" i="4"/>
  <c r="Q10" i="4" s="1"/>
  <c r="D110" i="4"/>
  <c r="D113" i="4" s="1"/>
  <c r="D109" i="4"/>
  <c r="D89" i="4"/>
  <c r="D92" i="4" s="1"/>
  <c r="D88" i="4"/>
  <c r="D91" i="4" s="1"/>
  <c r="D77" i="4"/>
  <c r="D40" i="4"/>
  <c r="D38" i="4" s="1"/>
  <c r="P86" i="4"/>
  <c r="Q86" i="4" s="1"/>
  <c r="P85" i="4"/>
  <c r="Q85" i="4" s="1"/>
  <c r="P84" i="4"/>
  <c r="Q84" i="4" s="1"/>
  <c r="P48" i="4"/>
  <c r="D52" i="4"/>
  <c r="D63" i="4"/>
  <c r="D35" i="4"/>
  <c r="D69" i="4"/>
  <c r="D68" i="4"/>
  <c r="D30" i="4"/>
  <c r="D125" i="4"/>
  <c r="D123" i="4" s="1"/>
  <c r="D99" i="4"/>
  <c r="I85" i="4"/>
  <c r="P69" i="4"/>
  <c r="Q69" i="4" s="1"/>
  <c r="D67" i="4"/>
  <c r="D66" i="4" s="1"/>
  <c r="D55" i="4"/>
  <c r="D47" i="4"/>
  <c r="Q28" i="4"/>
  <c r="D28" i="4"/>
  <c r="D20" i="4"/>
  <c r="D18" i="4"/>
  <c r="D57" i="4"/>
  <c r="D72" i="4"/>
  <c r="D75" i="4" s="1"/>
  <c r="G20" i="4" l="1"/>
  <c r="H30" i="4"/>
  <c r="I30" i="4" s="1"/>
  <c r="G57" i="4"/>
  <c r="H67" i="4"/>
  <c r="I67" i="4" s="1"/>
  <c r="H68" i="4"/>
  <c r="I68" i="4" s="1"/>
  <c r="G73" i="4"/>
  <c r="H122" i="4"/>
  <c r="I122" i="4" s="1"/>
  <c r="F123" i="4"/>
  <c r="G125" i="4"/>
  <c r="G18" i="4"/>
  <c r="G25" i="4"/>
  <c r="G28" i="4"/>
  <c r="G30" i="4"/>
  <c r="H35" i="4"/>
  <c r="I35" i="4" s="1"/>
  <c r="G42" i="4"/>
  <c r="G47" i="4"/>
  <c r="G52" i="4"/>
  <c r="G55" i="4"/>
  <c r="F66" i="4"/>
  <c r="G67" i="4"/>
  <c r="G68" i="4"/>
  <c r="G69" i="4"/>
  <c r="G99" i="4"/>
  <c r="F112" i="4"/>
  <c r="G112" i="4" s="1"/>
  <c r="G109" i="4"/>
  <c r="G39" i="4"/>
  <c r="G121" i="4"/>
  <c r="G122" i="4"/>
  <c r="G89" i="4"/>
  <c r="H105" i="4"/>
  <c r="I105" i="4" s="1"/>
  <c r="G105" i="4"/>
  <c r="F113" i="4"/>
  <c r="G113" i="4" s="1"/>
  <c r="G110" i="4"/>
  <c r="G63" i="4"/>
  <c r="E72" i="4"/>
  <c r="E75" i="4" s="1"/>
  <c r="F77" i="4"/>
  <c r="G77" i="4" s="1"/>
  <c r="G74" i="4"/>
  <c r="G35" i="4"/>
  <c r="F43" i="4"/>
  <c r="G43" i="4" s="1"/>
  <c r="G40" i="4"/>
  <c r="D43" i="4"/>
  <c r="D41" i="4" s="1"/>
  <c r="D108" i="4"/>
  <c r="H57" i="4"/>
  <c r="I57" i="4" s="1"/>
  <c r="H63" i="4"/>
  <c r="I63" i="4" s="1"/>
  <c r="H99" i="4"/>
  <c r="I99" i="4" s="1"/>
  <c r="H109" i="4"/>
  <c r="I109" i="4" s="1"/>
  <c r="F41" i="4"/>
  <c r="H39" i="4"/>
  <c r="I39" i="4" s="1"/>
  <c r="E120" i="4"/>
  <c r="H73" i="4"/>
  <c r="I73" i="4" s="1"/>
  <c r="D116" i="4"/>
  <c r="D114" i="4" s="1"/>
  <c r="D112" i="4"/>
  <c r="D111" i="4" s="1"/>
  <c r="H25" i="4"/>
  <c r="I25" i="4" s="1"/>
  <c r="H28" i="4"/>
  <c r="I28" i="4" s="1"/>
  <c r="E38" i="4"/>
  <c r="H42" i="4"/>
  <c r="I42" i="4" s="1"/>
  <c r="H47" i="4"/>
  <c r="I47" i="4" s="1"/>
  <c r="H55" i="4"/>
  <c r="I55" i="4" s="1"/>
  <c r="H69" i="4"/>
  <c r="I69" i="4" s="1"/>
  <c r="F76" i="4"/>
  <c r="H43" i="4"/>
  <c r="I43" i="4" s="1"/>
  <c r="F116" i="4"/>
  <c r="G116" i="4" s="1"/>
  <c r="D90" i="4"/>
  <c r="H20" i="4"/>
  <c r="I20" i="4" s="1"/>
  <c r="H40" i="4"/>
  <c r="I40" i="4" s="1"/>
  <c r="H52" i="4"/>
  <c r="I52" i="4" s="1"/>
  <c r="E111" i="4"/>
  <c r="F72" i="4"/>
  <c r="H121" i="4"/>
  <c r="I121" i="4" s="1"/>
  <c r="F87" i="4"/>
  <c r="F38" i="4"/>
  <c r="E66" i="4"/>
  <c r="H66" i="4" s="1"/>
  <c r="I66" i="4" s="1"/>
  <c r="H92" i="4"/>
  <c r="I92" i="4" s="1"/>
  <c r="F75" i="4"/>
  <c r="G75" i="4" s="1"/>
  <c r="E90" i="4"/>
  <c r="H88" i="4"/>
  <c r="I88" i="4" s="1"/>
  <c r="F91" i="4"/>
  <c r="G91" i="4" s="1"/>
  <c r="H24" i="4"/>
  <c r="I24" i="4" s="1"/>
  <c r="H110" i="4"/>
  <c r="I110" i="4" s="1"/>
  <c r="H84" i="4"/>
  <c r="I84" i="4" s="1"/>
  <c r="H74" i="4"/>
  <c r="I74" i="4" s="1"/>
  <c r="H125" i="4"/>
  <c r="I125" i="4" s="1"/>
  <c r="H113" i="4"/>
  <c r="I113" i="4" s="1"/>
  <c r="E108" i="4"/>
  <c r="F108" i="4"/>
  <c r="F115" i="4"/>
  <c r="F120" i="4"/>
  <c r="G120" i="4" s="1"/>
  <c r="I53" i="4"/>
  <c r="H50" i="4"/>
  <c r="I50" i="4" s="1"/>
  <c r="I27" i="4"/>
  <c r="E123" i="4"/>
  <c r="H123" i="4" s="1"/>
  <c r="I123" i="4" s="1"/>
  <c r="E116" i="4"/>
  <c r="E114" i="4" s="1"/>
  <c r="D87" i="4"/>
  <c r="E41" i="4"/>
  <c r="H41" i="4" s="1"/>
  <c r="I41" i="4" s="1"/>
  <c r="E117" i="4"/>
  <c r="H117" i="4" s="1"/>
  <c r="I117" i="4" s="1"/>
  <c r="H119" i="4"/>
  <c r="I119" i="4" s="1"/>
  <c r="H77" i="4" l="1"/>
  <c r="I77" i="4" s="1"/>
  <c r="H76" i="4"/>
  <c r="I76" i="4" s="1"/>
  <c r="G76" i="4"/>
  <c r="G123" i="4"/>
  <c r="H115" i="4"/>
  <c r="I115" i="4" s="1"/>
  <c r="G115" i="4"/>
  <c r="F111" i="4"/>
  <c r="G111" i="4" s="1"/>
  <c r="H87" i="4"/>
  <c r="I87" i="4" s="1"/>
  <c r="G87" i="4"/>
  <c r="H112" i="4"/>
  <c r="I112" i="4" s="1"/>
  <c r="G66" i="4"/>
  <c r="G117" i="4"/>
  <c r="G108" i="4"/>
  <c r="H72" i="4"/>
  <c r="I72" i="4" s="1"/>
  <c r="G72" i="4"/>
  <c r="G41" i="4"/>
  <c r="G38" i="4"/>
  <c r="H75" i="4"/>
  <c r="I75" i="4" s="1"/>
  <c r="H38" i="4"/>
  <c r="I38" i="4" s="1"/>
  <c r="F114" i="4"/>
  <c r="G114" i="4" s="1"/>
  <c r="H120" i="4"/>
  <c r="I120" i="4" s="1"/>
  <c r="H108" i="4"/>
  <c r="I108" i="4" s="1"/>
  <c r="H91" i="4"/>
  <c r="I91" i="4" s="1"/>
  <c r="F90" i="4"/>
  <c r="G90" i="4" s="1"/>
  <c r="H116" i="4"/>
  <c r="I116" i="4" s="1"/>
  <c r="H114" i="4"/>
  <c r="I114" i="4" s="1"/>
  <c r="H111" i="4" l="1"/>
  <c r="I111" i="4" s="1"/>
  <c r="H90" i="4"/>
  <c r="I90" i="4" s="1"/>
</calcChain>
</file>

<file path=xl/sharedStrings.xml><?xml version="1.0" encoding="utf-8"?>
<sst xmlns="http://schemas.openxmlformats.org/spreadsheetml/2006/main" count="363" uniqueCount="119">
  <si>
    <t xml:space="preserve">Наименование </t>
  </si>
  <si>
    <t>Ответственный (администратор или соадминистратор)</t>
  </si>
  <si>
    <t>Источники финансирования</t>
  </si>
  <si>
    <t>руб.</t>
  </si>
  <si>
    <t>%</t>
  </si>
  <si>
    <t>Примечание (внешние и внутренние факторы, обусловившие неисполнение плана)</t>
  </si>
  <si>
    <t>Результат реализации программы</t>
  </si>
  <si>
    <t>ед.</t>
  </si>
  <si>
    <t>Объем финансирования (руб.)</t>
  </si>
  <si>
    <t>Целевые показатели результатов реализации муниципальной программы</t>
  </si>
  <si>
    <t>всего, в том числе:</t>
  </si>
  <si>
    <t>за счет межбюджетных трансфертов из окружного бюджета</t>
  </si>
  <si>
    <t>Отклонение</t>
  </si>
  <si>
    <t>Примечание (внешние и внутренние факторы, обусловившие неисполнение/перевыполнение показателей)*</t>
  </si>
  <si>
    <t>департамент городского хозяйства</t>
  </si>
  <si>
    <t>Департамент архитектуры и градостроительства</t>
  </si>
  <si>
    <t>Объем ассигнований соадминистратора - ДАиГ</t>
  </si>
  <si>
    <t>Объем ассигнований соадминистратора - ДГХ</t>
  </si>
  <si>
    <t>Мероприятие 1.1.1. Мероприятия по развитию физической культуры и массового спорта</t>
  </si>
  <si>
    <t>Мероприятие 1.1.2. Организация установки и обслуживания временных мобильных туалетов при проведении городских спортивных массовых мероприятий</t>
  </si>
  <si>
    <t xml:space="preserve">Мероприятие 1.2.1. 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 </t>
  </si>
  <si>
    <t>Мероприятие 1.3. Участие в межрегиональных и всероссийских соревнованиях</t>
  </si>
  <si>
    <t>Итого по задаче 1</t>
  </si>
  <si>
    <t>Всего  по подпрограмме 1</t>
  </si>
  <si>
    <t>х</t>
  </si>
  <si>
    <t xml:space="preserve">за счет межбюджетных трансфертов из окружного бюджета </t>
  </si>
  <si>
    <t xml:space="preserve">за счет средств местного бюджета </t>
  </si>
  <si>
    <t>количество проведенных спортивных мероприятий различного уровня с участием спортсменов города в рамках муниципальных услуг (работ) по организация занятий физической культурой и спортом, ед.</t>
  </si>
  <si>
    <t>наличие временных мобильных туалетов, установленных и обслуживаемых при проведении городских спортивных массовых мероприятий, да/нет</t>
  </si>
  <si>
    <t>количество межрегиональных и всероссийских соревнований с участием сборных команд города, ед.</t>
  </si>
  <si>
    <t>да</t>
  </si>
  <si>
    <t>Задача 2. Развитие системы подготовки спортивного резерва и выявление одаренных детей, подростков и молодежи в учреждениях дополнительного образования</t>
  </si>
  <si>
    <t>Задача 1. Повышение мотивации граждан к регулярным занятиям физической культурой и спортом и ведению здорового образа жизни</t>
  </si>
  <si>
    <t>Мероприятие 2.2.1. Обеспечение функционирования  и развития учреждений, оказывающих муниципальные услуги (работы) по обеспечению дополнительного образования в спортивных школах</t>
  </si>
  <si>
    <t>Мероприятие 2.2.3. Повышение оплаты труда педагогических работников муниципальных образовательных организаций дополнительного образования детей (в сфере физической культуры и спорта)</t>
  </si>
  <si>
    <t>Итого по задаче 2</t>
  </si>
  <si>
    <t>Всего по подпрограмме 2</t>
  </si>
  <si>
    <t>количество проведенных спортивных соревнований различного уровня (регионального, межрегионального, всероссийского, международного) и мероприятий по подготовке к ним с участием обучающихся спортивных школ (юношеского и юниорского возраста), ед.</t>
  </si>
  <si>
    <t>количество спортивных школ, подведомственных департаменту культуры, молодёжной политики и спорта, реализующих мероприятия государственной программы "Развитие физической культуры и спорта                                                                                                     в Ханты-Мансийском автономном округе - Югре на 2014 - 2020 годы", ед.</t>
  </si>
  <si>
    <t>3. Подпрограмма «Развитие инфраструктуры спорта»</t>
  </si>
  <si>
    <t>Итого по задаче 3</t>
  </si>
  <si>
    <t>Всего по подпрограмме 3</t>
  </si>
  <si>
    <t>4. Подпрограмма "Организация отдыха  детей и молодёжи в каникулярное время (на базе учреждений физической культуры и спорта)"</t>
  </si>
  <si>
    <t>Задача 4.1. Сохранение объема предоставления услуги «Организация отдыха детей и молодежи в каникулярное время» (на базе учреждений физической культуры и спорта)</t>
  </si>
  <si>
    <t>Всего по задаче 4</t>
  </si>
  <si>
    <t>Всего по подпрограмме 4</t>
  </si>
  <si>
    <t xml:space="preserve">Общий объем ассигнований на реализацию программы – всего </t>
  </si>
  <si>
    <t>* Примечание: в случае отклонений уточненного плана от утвержденного по показателям результатов реализации муниципальной программы примечание дополняется причинами отклонений, в том числе:
1. Отсутствие утвержденного правового акта о внесении изменений в программу для приведения в соответствие с РДГ № 819-V ДГ от 22.12.2015;
2. Внесение изменений в сводную бюджетную роспись;
3. Совершенствование показателей в рамках формирования проекта бюджета на 2015 год и плановый период 2016-2017 годов.</t>
  </si>
  <si>
    <t>Количество потребителей муниципальной услуги «Организация занятий физической культурой и массовым спортом», чел.</t>
  </si>
  <si>
    <t xml:space="preserve">Отклонение уточненного плана от утвержденного обусловлено тем, что Департаментом физической культуры и спорта Ханты-Мансийского автономного округа - Югры выделена субсидия муниципальному образованию на реализацию мероприятия государственной программы "Развитие физической культуры и спорта в Ханты-Мансийском автономном округе - Югре на 2014-2020 годы" для 7 спортивных школ, подведомственных департаменту культуры, молодежной политики и спорта (план утвержден РДГ от 22.12.2015 № 819-V ДГ). </t>
  </si>
  <si>
    <t xml:space="preserve">Расчет показателей результатов реализации муниципальной программы </t>
  </si>
  <si>
    <t>"Развитие физической культуры и спорта в городе Сургуте на 2014-2020 годы" за 2015 год</t>
  </si>
  <si>
    <t>№ п/п</t>
  </si>
  <si>
    <t>Наименование показателя</t>
  </si>
  <si>
    <t xml:space="preserve">плановое значение показателя </t>
  </si>
  <si>
    <t>расчет</t>
  </si>
  <si>
    <t xml:space="preserve">фактическое значение </t>
  </si>
  <si>
    <t>степень готовности объекта "Спортивный комплекс с плавательным бассейном на 50 метров в г. Сургуте", %</t>
  </si>
  <si>
    <t>Описание расчета показателя</t>
  </si>
  <si>
    <t>244 794 509,42 руб. / 
429 464 051,62 руб. * 100</t>
  </si>
  <si>
    <t xml:space="preserve">Утвержденный план на 2016 год
</t>
  </si>
  <si>
    <t xml:space="preserve">Факт за 2016 год
</t>
  </si>
  <si>
    <t>управление физической культуры и спорта</t>
  </si>
  <si>
    <t xml:space="preserve">Мероприятие 2.4. Реализация отдельных мероприятий государственной программы «Развитие физической культуры и спорта                                                                      в Ханты-Мансийском автономном округе – Югре                                                 на 2014 - 2020 годы» </t>
  </si>
  <si>
    <t>Мероприятие 2.4.1. Обеспечение учащихся спортивных школ спортивным оборудованием, экипировкой                                           и инвентарем, проведение тренировочных сборов и участие                                                 в соревнованиях</t>
  </si>
  <si>
    <t>Задача 3. Совершенствование спортивной инфраструктуры города</t>
  </si>
  <si>
    <t>Цель подпрограммы 4: обеспечение круглогодичного тренировочного процесса и рационального режима физической подготовки и отдыха занимающихся учреждений физической культуры и спорта</t>
  </si>
  <si>
    <t>Объем ассигнований администратора - управление физической культуры и спорта</t>
  </si>
  <si>
    <t xml:space="preserve">Уточненный план 
на 2016 год
</t>
  </si>
  <si>
    <t>Факт за 2016 год</t>
  </si>
  <si>
    <t>Количество  обучающихся в спортивных школах, подведомственных управление физической культуры и спорта, чел.</t>
  </si>
  <si>
    <t>количество учреждений, в которых повышена оплата труда педагогических работников в спортивных школах, подведомственных управление физической культуры и спорта, ед.</t>
  </si>
  <si>
    <t xml:space="preserve">Мероприятие 1.2.2. Организация комплексного содержания объектов муниципальных учреждений, подведомственных управлению физической культуры и спорта (предоставление коммунальных услуг, услуг по содержанию муниципального имущества) </t>
  </si>
  <si>
    <t>количество муниципальных учреждений, подведомственных управлению физической культуры и спорта, обеспеченных комплексным содержанием, ед.</t>
  </si>
  <si>
    <t>Мероприятие 3.1.10.
Выполнение работ по строительству объекта "Спортивный комплекс с плавательным бассейном на 50 метров в городе Сургуте"</t>
  </si>
  <si>
    <t>Количество подключенных объектов 
к сетям водоснабжения, ед.</t>
  </si>
  <si>
    <t>Количество подключенных объектов 
к сетям электроснабжения, ед.</t>
  </si>
  <si>
    <t>Степень готовности объекта, %</t>
  </si>
  <si>
    <t>Мероприятие 4.1.1.Организация отдыха и оздоровления детей, проживающих в муниципальных образованиях автономного округа</t>
  </si>
  <si>
    <t>Мероприятие 4.2.1.Выплата гранта  победителю окружного этапа конкурса «Лучший оздоровительный лагерь Ханты-Мансийского автономного округа – Югры»</t>
  </si>
  <si>
    <t>Наименование показателя, ед.измерения</t>
  </si>
  <si>
    <t xml:space="preserve">количество учреждений, курируемых управлением физической культуры и спорта, реализующих отдельные мероприятия государственной программы Ханты-Мансийского автономного округа — Югры «Развитие физической культуры и спорта в Ханты-Мансийском автономном округе — Югре на 2016—2020 годы», ед. </t>
  </si>
  <si>
    <t>количество потребителей муниципальных услуг (работ) по организации занятий физической культурой и спортом, чел.</t>
  </si>
  <si>
    <t>количество  обучающихся в спортивных школах, курируемых управлением физической культуры и спорта Администрации города, чел.</t>
  </si>
  <si>
    <t>количество детей и молодежи, отдохнувших по программам отдыха, чел.</t>
  </si>
  <si>
    <t>количество учреждений, курируемых управлением физической культуры и спорта, организующих  лагеря с дневным пребыванием в каникулярное время, ед.</t>
  </si>
  <si>
    <t>количество спортивных школ, курируемых управлением физической культуры и спорта , реализующих мероприятия государственной программы «Социальная поддержка жителей Ханты-Мансийского автономного округа – Югры на 2016 - 2020 годы», ед.</t>
  </si>
  <si>
    <t>Комплексная цель программы: создание условий для занятий физической культурой и спортом, развитие массового спорта на территории города</t>
  </si>
  <si>
    <t>1. Подпрограмма «Организация занятий физической культурой и массовым спортом»</t>
  </si>
  <si>
    <t>Цель подпрограммы 1: вовлечение населения в систематические занятия физической культурой и спортом</t>
  </si>
  <si>
    <t>Мероприятие 1.4.1. Реализация мероприятий по проведению смотров-конкурсов в сфере физической культуры и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</si>
  <si>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2. Подпрограмма «Дополнительное образование в спортивных школах»</t>
  </si>
  <si>
    <t>Цель подпрограммы 2: привлечение детей, подростков и молодёжи к занятиям физической культурой и спортом, направленным на улучшение физического развития, физической подготовленности и спортивных результатов; выявление одарённых детей, подростков и молодежи с целью включения их в состав сборных команд и спортивный резерв по видам спорта</t>
  </si>
  <si>
    <t xml:space="preserve">Мероприятие 2.2.2. Организация комплексного содержания объектов муниципальных учреждений, подведомственных управлению физической культуры и спорта (предоставление коммунальных услуг, услуг по содержанию муниципального имущества) </t>
  </si>
  <si>
    <t>Мероприятие 2.3.1. Организация постоянного трудоустройства не занятых инвалидов на оборудованные (оснащенные) для них рабочие места</t>
  </si>
  <si>
    <t>Цель подпрограммы 3: улучшение обеспечения спортивной базой  учреждений физической культуры и спорта, оказывающих муниципальные услуги (работы).</t>
  </si>
  <si>
    <t xml:space="preserve">Внешний фактор, неисполнение по объекту "Спортивный комплекс с плавательным бассейном на 50 метров" в сумме 21 308 097,83 руб. обусловлено отставанием от графика производства работ, связанного с нарушением Подрядной организацией обязательств по контракту (нарушение сроков поставки технологического оборудования и материалов, необходимых для строительства объектов)    
</t>
  </si>
  <si>
    <t>Мероприятие 1.1. Реализация мероприятий  по развитию физической культуры и  массового спорта</t>
  </si>
  <si>
    <t xml:space="preserve">Мероприятие 1.4. Реализация отдельных мероприятий государственной программы Ханты-Мансийского автономного округа — Югры «Развитие физической культуры и спорта в Ханты-Мансийском автономном округе — Югре на 2016—2020 годы» </t>
  </si>
  <si>
    <t xml:space="preserve">Мероприятие 2.3. Реализация отдельных мероприятий государственной программы «Содействие занятости населения в Ханты-Мансийском автономном округе – Югре на 2016 - 2020 годы» </t>
  </si>
  <si>
    <t>Мероприятие 3.1. 
Развитие материально-технической базы муниципальных учреждений спорта</t>
  </si>
  <si>
    <t>Мероприятие 4.1.
Организация работы лагерей дневного пребывания, включая обеспечение питанием (на базе учреждений физической культуры и спорта)</t>
  </si>
  <si>
    <t>Мероприятие 2.1.  Реализация мероприятий с участием обучающихся спортивных школ и спортивного  резерва</t>
  </si>
  <si>
    <t>Мероприятие 4.2. Реализация отдельных мероприятий государственной программы «Социальная поддержка жителей Ханты-Мансийского автономного округа – Югры на 2016 - 2020 годы»</t>
  </si>
  <si>
    <t>Мероприятие 2.2.  Обеспечение функционирования и развития учреждений, оказывающих муниципальные услуги (работы) по обеспечению дополнительного образования в спортивных школах</t>
  </si>
  <si>
    <t>Внешний фактор, неисполнение обусловлено:
-2 758 906,67 руб. - оплата работ по "факту" на основании актов выполненных работ., в том числе:
- 1 065  457,86 руб. - на коммунальные услуги, оплата произведена по фактическим показаниям приборов учета; 
-1 693 448,81 руб. -  на эксплуатацию инженерных систем, в связи с уточнением объемов обслуживания по результатам инвентаризации (МБУ ДО СДЮШОР "Аверс", МБОУ СДЮШОР №1 ).</t>
  </si>
  <si>
    <t xml:space="preserve">Мероприятие 1.2. 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  </t>
  </si>
  <si>
    <t xml:space="preserve">Утвержденный план на 01.01.2017
</t>
  </si>
  <si>
    <t xml:space="preserve">Уточненный план на 01.01.2017
</t>
  </si>
  <si>
    <t>количество рабочих мест (в том числе специальных), предназначенных для работы инвалидов, в учреждениях, подведомственных управлению физической культуры и спорта, ед.</t>
  </si>
  <si>
    <t>фактическое исполнение расходных обязательств за 2014 -2016 годы по строительству объекта/общая сумма по строительству объекта, согласно заключенного контракта *100</t>
  </si>
  <si>
    <t xml:space="preserve">Внутренний фактор. 
1) Эффективная агитационно-пропагандистская деятельность учреждений, направленная на привлечение детей и подростков по месту жительства к занятиям физической культурой и спортом; 
2)  Участие большего числа детей и подростков в интегрированных проектах; 
3) Внедрение Комплекса ГТО. </t>
  </si>
  <si>
    <t>Внутренний фактор: 
1) эффективная агитационно-пропагандистская деятельность учреждений, направленная на привлечение детей и подростков по месту жительства к занятиям физической культурой и спортом; 
2)  участие большего числа детей и подростков в интегрированных проектах; 
3)  внедрение Комплекса ГТО. 
В 2016 муниципальными услугами по организации занятий физической культурой и массовым спортом, тестированию норм комплекса ГТО воспользовались 141 тысяча 085 человек, из них 84 тысячи 495 человек приняли участие в физкультурных и спортивных мероприятиях в рамках Всероссийского физкультурно-спортивного комплекса «Готов к труду и обороне».</t>
  </si>
  <si>
    <t>Внешний фактор.
Увеличение спортивных мероприятий обеспечено за счет сложившейся экономии по причинам: 
1) уменьшением количества человек, участвующих в спортивных соревнованиях за пределами города; 
2) изменения места проведения соревнований и соответственно снижение стоимости оплаты проезда к месту проведения мероприятий и обратно.</t>
  </si>
  <si>
    <t>Отклонение уточненного плана от утвержденного обусловлено следующим. 
Участие в 32 спортивных мероприятиях планировалось при финансировании в объеме – 3 000 000 руб. В связи с высокими спортивными результатами увеличилось количество команд города Сургута в возрастных группах, получивших право участия в играх Первенства России и округа.  В целях обеспечения участия данных команд в Первенстве России в ноябре 2016 года выделено дополнительное финансирование в размере 5 728 016,80 руб. Изменение в значение показателя не внесено в результате технической ошибки.</t>
  </si>
  <si>
    <t>% исполнения</t>
  </si>
  <si>
    <t>Анализ исполнения муниципальной программы</t>
  </si>
  <si>
    <t>"Развитие физической культуры и спорта в городе Сургуте на 2014-2030 годы"</t>
  </si>
  <si>
    <t>Приложение 5.1.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</si>
</sst>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#,##0_р_."/>
    <numFmt numFmtId="165" formatCode="#,##0.00_р_.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Calibri"/>
      <family val="2"/>
      <scheme val="minor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24">
    <xf numFmtId="0" fontId="0" fillId="0" borderId="0" xfId="0"/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43" fontId="2" fillId="0" borderId="1" xfId="1" applyFont="1" applyFill="1" applyBorder="1" applyAlignment="1">
      <alignment horizontal="center" vertical="top" wrapText="1"/>
    </xf>
    <xf numFmtId="165" fontId="4" fillId="0" borderId="0" xfId="0" applyNumberFormat="1" applyFont="1" applyFill="1" applyAlignment="1">
      <alignment vertical="top" wrapText="1"/>
    </xf>
    <xf numFmtId="43" fontId="4" fillId="0" borderId="0" xfId="1" applyFont="1" applyFill="1" applyAlignment="1">
      <alignment horizontal="right" vertical="top" wrapText="1"/>
    </xf>
    <xf numFmtId="49" fontId="4" fillId="0" borderId="0" xfId="0" applyNumberFormat="1" applyFont="1" applyFill="1" applyAlignment="1">
      <alignment vertical="top" wrapText="1"/>
    </xf>
    <xf numFmtId="0" fontId="8" fillId="0" borderId="0" xfId="0" applyFont="1"/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vertical="top" wrapText="1"/>
    </xf>
    <xf numFmtId="10" fontId="2" fillId="0" borderId="1" xfId="0" applyNumberFormat="1" applyFont="1" applyFill="1" applyBorder="1" applyAlignment="1">
      <alignment vertical="top" wrapText="1"/>
    </xf>
    <xf numFmtId="165" fontId="7" fillId="0" borderId="1" xfId="2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165" fontId="2" fillId="0" borderId="4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10" fontId="2" fillId="0" borderId="1" xfId="0" applyNumberFormat="1" applyFont="1" applyFill="1" applyBorder="1" applyAlignment="1">
      <alignment horizontal="right"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0" fontId="2" fillId="0" borderId="1" xfId="1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10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right" vertical="top" wrapText="1"/>
    </xf>
    <xf numFmtId="10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0" fontId="2" fillId="0" borderId="1" xfId="1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right" vertical="top" wrapText="1"/>
    </xf>
    <xf numFmtId="3" fontId="2" fillId="0" borderId="3" xfId="0" applyNumberFormat="1" applyFont="1" applyFill="1" applyBorder="1" applyAlignment="1">
      <alignment horizontal="right" vertical="top" wrapText="1"/>
    </xf>
    <xf numFmtId="3" fontId="2" fillId="0" borderId="4" xfId="0" applyNumberFormat="1" applyFont="1" applyFill="1" applyBorder="1" applyAlignment="1">
      <alignment horizontal="right" vertical="top" wrapText="1"/>
    </xf>
    <xf numFmtId="10" fontId="2" fillId="0" borderId="2" xfId="1" applyNumberFormat="1" applyFont="1" applyFill="1" applyBorder="1" applyAlignment="1">
      <alignment horizontal="right" vertical="top" wrapText="1"/>
    </xf>
    <xf numFmtId="10" fontId="2" fillId="0" borderId="3" xfId="1" applyNumberFormat="1" applyFont="1" applyFill="1" applyBorder="1" applyAlignment="1">
      <alignment horizontal="right" vertical="top" wrapText="1"/>
    </xf>
    <xf numFmtId="10" fontId="2" fillId="0" borderId="4" xfId="1" applyNumberFormat="1" applyFont="1" applyFill="1" applyBorder="1" applyAlignment="1">
      <alignment horizontal="right"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righ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43" fontId="2" fillId="0" borderId="2" xfId="1" applyFont="1" applyFill="1" applyBorder="1" applyAlignment="1">
      <alignment horizontal="right" vertical="top" wrapText="1"/>
    </xf>
    <xf numFmtId="43" fontId="2" fillId="0" borderId="3" xfId="1" applyFont="1" applyFill="1" applyBorder="1" applyAlignment="1">
      <alignment horizontal="right" vertical="top" wrapText="1"/>
    </xf>
    <xf numFmtId="43" fontId="2" fillId="0" borderId="4" xfId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10" fontId="2" fillId="0" borderId="1" xfId="1" applyNumberFormat="1" applyFont="1" applyFill="1" applyBorder="1" applyAlignment="1">
      <alignment horizontal="right" vertical="top" wrapText="1"/>
    </xf>
    <xf numFmtId="10" fontId="2" fillId="2" borderId="2" xfId="1" applyNumberFormat="1" applyFont="1" applyFill="1" applyBorder="1" applyAlignment="1">
      <alignment horizontal="right" vertical="top" wrapText="1"/>
    </xf>
    <xf numFmtId="10" fontId="2" fillId="2" borderId="3" xfId="1" applyNumberFormat="1" applyFont="1" applyFill="1" applyBorder="1" applyAlignment="1">
      <alignment horizontal="right" vertical="top" wrapText="1"/>
    </xf>
    <xf numFmtId="10" fontId="2" fillId="2" borderId="4" xfId="1" applyNumberFormat="1" applyFont="1" applyFill="1" applyBorder="1" applyAlignment="1">
      <alignment horizontal="right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4" xfId="0" applyNumberFormat="1" applyFont="1" applyFill="1" applyBorder="1" applyAlignment="1">
      <alignment horizontal="center" vertical="top" wrapText="1"/>
    </xf>
    <xf numFmtId="165" fontId="2" fillId="0" borderId="5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165" fontId="2" fillId="0" borderId="6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0" fontId="2" fillId="0" borderId="2" xfId="0" applyNumberFormat="1" applyFont="1" applyFill="1" applyBorder="1" applyAlignment="1">
      <alignment horizontal="center" vertical="top" wrapText="1"/>
    </xf>
    <xf numFmtId="10" fontId="2" fillId="0" borderId="3" xfId="0" applyNumberFormat="1" applyFont="1" applyFill="1" applyBorder="1" applyAlignment="1">
      <alignment horizontal="center" vertical="top" wrapText="1"/>
    </xf>
    <xf numFmtId="10" fontId="2" fillId="0" borderId="4" xfId="0" applyNumberFormat="1" applyFont="1" applyFill="1" applyBorder="1" applyAlignment="1">
      <alignment horizontal="center" vertical="top" wrapText="1"/>
    </xf>
    <xf numFmtId="10" fontId="2" fillId="0" borderId="1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3" fontId="2" fillId="0" borderId="2" xfId="0" applyNumberFormat="1" applyFont="1" applyFill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10" fontId="2" fillId="0" borderId="2" xfId="1" applyNumberFormat="1" applyFont="1" applyFill="1" applyBorder="1" applyAlignment="1">
      <alignment horizontal="center" vertical="top" wrapText="1"/>
    </xf>
    <xf numFmtId="10" fontId="2" fillId="0" borderId="3" xfId="1" applyNumberFormat="1" applyFont="1" applyFill="1" applyBorder="1" applyAlignment="1">
      <alignment horizontal="center" vertical="top" wrapText="1"/>
    </xf>
    <xf numFmtId="10" fontId="2" fillId="0" borderId="4" xfId="1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righ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8"/>
  <sheetViews>
    <sheetView tabSelected="1" view="pageBreakPreview" topLeftCell="A81" zoomScale="50" zoomScaleNormal="65" zoomScaleSheetLayoutView="50" workbookViewId="0">
      <selection activeCell="H85" sqref="H85"/>
    </sheetView>
  </sheetViews>
  <sheetFormatPr defaultRowHeight="15.75" x14ac:dyDescent="0.25"/>
  <cols>
    <col min="1" max="1" width="42" style="7" customWidth="1"/>
    <col min="2" max="2" width="21.140625" style="1" customWidth="1"/>
    <col min="3" max="3" width="25.5703125" style="1" customWidth="1"/>
    <col min="4" max="4" width="21.85546875" style="5" customWidth="1"/>
    <col min="5" max="5" width="23.42578125" style="5" customWidth="1"/>
    <col min="6" max="7" width="21.28515625" style="5" customWidth="1"/>
    <col min="8" max="8" width="18.7109375" style="5" customWidth="1"/>
    <col min="9" max="9" width="13.42578125" style="5" customWidth="1"/>
    <col min="10" max="10" width="60.85546875" style="1" customWidth="1"/>
    <col min="11" max="11" width="44.85546875" style="1" customWidth="1"/>
    <col min="12" max="12" width="22.42578125" style="22" customWidth="1"/>
    <col min="13" max="13" width="23.140625" style="22" customWidth="1"/>
    <col min="14" max="15" width="14" style="22" customWidth="1"/>
    <col min="16" max="16" width="11.7109375" style="22" customWidth="1"/>
    <col min="17" max="17" width="11.28515625" style="6" customWidth="1"/>
    <col min="18" max="18" width="73" style="1" customWidth="1"/>
    <col min="19" max="16384" width="9.140625" style="1"/>
  </cols>
  <sheetData>
    <row r="1" spans="1:18" ht="23.25" customHeight="1" x14ac:dyDescent="0.25">
      <c r="R1" s="40" t="s">
        <v>118</v>
      </c>
    </row>
    <row r="2" spans="1:18" ht="23.25" customHeight="1" x14ac:dyDescent="0.25">
      <c r="A2" s="106" t="s">
        <v>116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ht="23.25" customHeight="1" x14ac:dyDescent="0.25">
      <c r="A3" s="106" t="s">
        <v>117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18" ht="23.2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18" ht="23.25" customHeigh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18" s="2" customFormat="1" ht="24" customHeight="1" x14ac:dyDescent="0.25">
      <c r="A6" s="97" t="s">
        <v>0</v>
      </c>
      <c r="B6" s="53" t="s">
        <v>1</v>
      </c>
      <c r="C6" s="53" t="s">
        <v>2</v>
      </c>
      <c r="D6" s="95" t="s">
        <v>8</v>
      </c>
      <c r="E6" s="100"/>
      <c r="F6" s="100"/>
      <c r="G6" s="100"/>
      <c r="H6" s="100"/>
      <c r="I6" s="96"/>
      <c r="J6" s="53" t="s">
        <v>5</v>
      </c>
      <c r="K6" s="53" t="s">
        <v>80</v>
      </c>
      <c r="L6" s="101" t="s">
        <v>6</v>
      </c>
      <c r="M6" s="102"/>
      <c r="N6" s="102"/>
      <c r="O6" s="102"/>
      <c r="P6" s="102"/>
      <c r="Q6" s="103"/>
      <c r="R6" s="53" t="s">
        <v>13</v>
      </c>
    </row>
    <row r="7" spans="1:18" s="2" customFormat="1" ht="32.25" customHeight="1" x14ac:dyDescent="0.25">
      <c r="A7" s="98"/>
      <c r="B7" s="54"/>
      <c r="C7" s="54"/>
      <c r="D7" s="93" t="s">
        <v>107</v>
      </c>
      <c r="E7" s="93" t="s">
        <v>108</v>
      </c>
      <c r="F7" s="93" t="s">
        <v>61</v>
      </c>
      <c r="G7" s="93" t="s">
        <v>115</v>
      </c>
      <c r="H7" s="95" t="s">
        <v>12</v>
      </c>
      <c r="I7" s="96"/>
      <c r="J7" s="54"/>
      <c r="K7" s="54"/>
      <c r="L7" s="53" t="s">
        <v>60</v>
      </c>
      <c r="M7" s="53" t="s">
        <v>68</v>
      </c>
      <c r="N7" s="53" t="s">
        <v>69</v>
      </c>
      <c r="O7" s="53" t="s">
        <v>115</v>
      </c>
      <c r="P7" s="104" t="s">
        <v>12</v>
      </c>
      <c r="Q7" s="105"/>
      <c r="R7" s="54"/>
    </row>
    <row r="8" spans="1:18" s="2" customFormat="1" ht="32.25" customHeight="1" x14ac:dyDescent="0.25">
      <c r="A8" s="99"/>
      <c r="B8" s="55"/>
      <c r="C8" s="55"/>
      <c r="D8" s="94"/>
      <c r="E8" s="94"/>
      <c r="F8" s="94"/>
      <c r="G8" s="94"/>
      <c r="H8" s="3" t="s">
        <v>3</v>
      </c>
      <c r="I8" s="3" t="s">
        <v>4</v>
      </c>
      <c r="J8" s="55"/>
      <c r="K8" s="55"/>
      <c r="L8" s="55"/>
      <c r="M8" s="55"/>
      <c r="N8" s="55"/>
      <c r="O8" s="55"/>
      <c r="P8" s="15" t="s">
        <v>7</v>
      </c>
      <c r="Q8" s="4" t="s">
        <v>4</v>
      </c>
      <c r="R8" s="55"/>
    </row>
    <row r="9" spans="1:18" ht="21.75" customHeight="1" x14ac:dyDescent="0.25">
      <c r="A9" s="77" t="s">
        <v>87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9"/>
    </row>
    <row r="10" spans="1:18" ht="120" customHeight="1" x14ac:dyDescent="0.25">
      <c r="A10" s="56" t="s">
        <v>9</v>
      </c>
      <c r="B10" s="56"/>
      <c r="C10" s="56"/>
      <c r="D10" s="56"/>
      <c r="E10" s="56"/>
      <c r="F10" s="56"/>
      <c r="G10" s="56"/>
      <c r="H10" s="56"/>
      <c r="I10" s="56"/>
      <c r="J10" s="56"/>
      <c r="K10" s="45" t="s">
        <v>82</v>
      </c>
      <c r="L10" s="21">
        <v>43046</v>
      </c>
      <c r="M10" s="21">
        <v>43046</v>
      </c>
      <c r="N10" s="21">
        <v>141085</v>
      </c>
      <c r="O10" s="23">
        <f>N10/M10</f>
        <v>3.2775403057194628</v>
      </c>
      <c r="P10" s="21">
        <f>N10-M10</f>
        <v>98039</v>
      </c>
      <c r="Q10" s="46">
        <f>P10/M10</f>
        <v>2.2775403057194628</v>
      </c>
      <c r="R10" s="45" t="s">
        <v>111</v>
      </c>
    </row>
    <row r="11" spans="1:18" ht="67.5" customHeight="1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41" t="s">
        <v>83</v>
      </c>
      <c r="L11" s="21">
        <v>8769</v>
      </c>
      <c r="M11" s="21">
        <v>8769</v>
      </c>
      <c r="N11" s="21">
        <v>8782</v>
      </c>
      <c r="O11" s="23">
        <f t="shared" ref="O11:O12" si="0">N11/M11</f>
        <v>1.0014824951533812</v>
      </c>
      <c r="P11" s="21">
        <f>N11-M11</f>
        <v>13</v>
      </c>
      <c r="Q11" s="46">
        <f>P11/M11</f>
        <v>1.4824951533812293E-3</v>
      </c>
      <c r="R11" s="119"/>
    </row>
    <row r="12" spans="1:18" ht="38.25" customHeight="1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45" t="s">
        <v>84</v>
      </c>
      <c r="L12" s="21">
        <v>1326</v>
      </c>
      <c r="M12" s="21">
        <v>1326</v>
      </c>
      <c r="N12" s="21">
        <v>1326</v>
      </c>
      <c r="O12" s="23">
        <f t="shared" si="0"/>
        <v>1</v>
      </c>
      <c r="P12" s="21">
        <f>N12-M12</f>
        <v>0</v>
      </c>
      <c r="Q12" s="46">
        <f>P12/M12</f>
        <v>0</v>
      </c>
      <c r="R12" s="45"/>
    </row>
    <row r="13" spans="1:18" ht="21.75" customHeight="1" x14ac:dyDescent="0.25">
      <c r="A13" s="56" t="s">
        <v>88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ht="20.25" customHeight="1" x14ac:dyDescent="0.25">
      <c r="A14" s="56" t="s">
        <v>89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ht="22.5" customHeight="1" x14ac:dyDescent="0.25">
      <c r="A15" s="56" t="s">
        <v>32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ht="22.5" customHeight="1" x14ac:dyDescent="0.25">
      <c r="A16" s="56" t="s">
        <v>97</v>
      </c>
      <c r="B16" s="56"/>
      <c r="C16" s="45" t="s">
        <v>10</v>
      </c>
      <c r="D16" s="16">
        <f>SUM(D17:D17)</f>
        <v>8285486</v>
      </c>
      <c r="E16" s="16">
        <f>SUM(E17:E17)</f>
        <v>8285486</v>
      </c>
      <c r="F16" s="16">
        <f>SUM(F17:F17)</f>
        <v>8050487.2999999998</v>
      </c>
      <c r="G16" s="38">
        <f>F16/E16</f>
        <v>0.97163730648992708</v>
      </c>
      <c r="H16" s="16">
        <f t="shared" ref="H16:H17" si="1">F16-E16</f>
        <v>-234998.70000000019</v>
      </c>
      <c r="I16" s="17">
        <f t="shared" ref="I16" si="2">H16/E16</f>
        <v>-2.8362693510072937E-2</v>
      </c>
      <c r="J16" s="111" t="s">
        <v>24</v>
      </c>
      <c r="K16" s="56"/>
      <c r="L16" s="88"/>
      <c r="M16" s="88"/>
      <c r="N16" s="88"/>
      <c r="O16" s="88"/>
      <c r="P16" s="88"/>
      <c r="Q16" s="89"/>
      <c r="R16" s="56"/>
    </row>
    <row r="17" spans="1:18" ht="42" customHeight="1" x14ac:dyDescent="0.25">
      <c r="A17" s="56"/>
      <c r="B17" s="56"/>
      <c r="C17" s="45" t="s">
        <v>26</v>
      </c>
      <c r="D17" s="16">
        <f>D19+D21</f>
        <v>8285486</v>
      </c>
      <c r="E17" s="16">
        <f t="shared" ref="E17:F17" si="3">E19+E21</f>
        <v>8285486</v>
      </c>
      <c r="F17" s="16">
        <f t="shared" si="3"/>
        <v>8050487.2999999998</v>
      </c>
      <c r="G17" s="38">
        <f t="shared" ref="G17:G43" si="4">F17/E17</f>
        <v>0.97163730648992708</v>
      </c>
      <c r="H17" s="16">
        <f t="shared" si="1"/>
        <v>-234998.70000000019</v>
      </c>
      <c r="I17" s="17">
        <f>H17/E17</f>
        <v>-2.8362693510072937E-2</v>
      </c>
      <c r="J17" s="111"/>
      <c r="K17" s="56"/>
      <c r="L17" s="88"/>
      <c r="M17" s="88"/>
      <c r="N17" s="88"/>
      <c r="O17" s="88"/>
      <c r="P17" s="88"/>
      <c r="Q17" s="89"/>
      <c r="R17" s="56"/>
    </row>
    <row r="18" spans="1:18" ht="57" customHeight="1" x14ac:dyDescent="0.25">
      <c r="A18" s="56" t="s">
        <v>18</v>
      </c>
      <c r="B18" s="56" t="s">
        <v>62</v>
      </c>
      <c r="C18" s="45" t="s">
        <v>10</v>
      </c>
      <c r="D18" s="16">
        <f>SUM(D19:D19)</f>
        <v>8273920</v>
      </c>
      <c r="E18" s="16">
        <f>SUM(E19:E19)</f>
        <v>8273920</v>
      </c>
      <c r="F18" s="16">
        <f>SUM(F19:F19)</f>
        <v>8038921.3099999996</v>
      </c>
      <c r="G18" s="38">
        <f t="shared" si="4"/>
        <v>0.97159765987585078</v>
      </c>
      <c r="H18" s="16">
        <f t="shared" ref="H18:H19" si="5">F18-E18</f>
        <v>-234998.69000000041</v>
      </c>
      <c r="I18" s="17">
        <f t="shared" ref="I18:I43" si="6">H18/E18</f>
        <v>-2.8402340124149182E-2</v>
      </c>
      <c r="J18" s="111" t="s">
        <v>24</v>
      </c>
      <c r="K18" s="56" t="s">
        <v>27</v>
      </c>
      <c r="L18" s="88">
        <v>146</v>
      </c>
      <c r="M18" s="88">
        <v>146</v>
      </c>
      <c r="N18" s="88">
        <v>179</v>
      </c>
      <c r="O18" s="120">
        <f>N18/M18</f>
        <v>1.226027397260274</v>
      </c>
      <c r="P18" s="88">
        <f>N18-M18</f>
        <v>33</v>
      </c>
      <c r="Q18" s="89">
        <f>P18/M18</f>
        <v>0.22602739726027396</v>
      </c>
      <c r="R18" s="56" t="s">
        <v>113</v>
      </c>
    </row>
    <row r="19" spans="1:18" ht="83.25" customHeight="1" x14ac:dyDescent="0.25">
      <c r="A19" s="56"/>
      <c r="B19" s="56"/>
      <c r="C19" s="45" t="s">
        <v>26</v>
      </c>
      <c r="D19" s="16">
        <v>8273920</v>
      </c>
      <c r="E19" s="16">
        <v>8273920</v>
      </c>
      <c r="F19" s="18">
        <v>8038921.3099999996</v>
      </c>
      <c r="G19" s="38">
        <f t="shared" si="4"/>
        <v>0.97159765987585078</v>
      </c>
      <c r="H19" s="16">
        <f t="shared" si="5"/>
        <v>-234998.69000000041</v>
      </c>
      <c r="I19" s="17">
        <f>H19/E19</f>
        <v>-2.8402340124149182E-2</v>
      </c>
      <c r="J19" s="111"/>
      <c r="K19" s="56"/>
      <c r="L19" s="88"/>
      <c r="M19" s="88"/>
      <c r="N19" s="88"/>
      <c r="O19" s="120"/>
      <c r="P19" s="88"/>
      <c r="Q19" s="89"/>
      <c r="R19" s="56"/>
    </row>
    <row r="20" spans="1:18" ht="34.5" customHeight="1" x14ac:dyDescent="0.25">
      <c r="A20" s="56" t="s">
        <v>19</v>
      </c>
      <c r="B20" s="56" t="s">
        <v>14</v>
      </c>
      <c r="C20" s="45" t="s">
        <v>10</v>
      </c>
      <c r="D20" s="19">
        <f>SUM(D21:D21)</f>
        <v>11566</v>
      </c>
      <c r="E20" s="19">
        <f>SUM(E21:E21)</f>
        <v>11566</v>
      </c>
      <c r="F20" s="19">
        <f>SUM(F21:F21)</f>
        <v>11565.99</v>
      </c>
      <c r="G20" s="38">
        <f t="shared" si="4"/>
        <v>0.99999913539685281</v>
      </c>
      <c r="H20" s="16">
        <f>F20-E20</f>
        <v>-1.0000000000218279E-2</v>
      </c>
      <c r="I20" s="17">
        <f t="shared" si="6"/>
        <v>-8.646031471743281E-7</v>
      </c>
      <c r="J20" s="111" t="s">
        <v>24</v>
      </c>
      <c r="K20" s="56" t="s">
        <v>28</v>
      </c>
      <c r="L20" s="88" t="s">
        <v>30</v>
      </c>
      <c r="M20" s="88" t="s">
        <v>30</v>
      </c>
      <c r="N20" s="88" t="s">
        <v>30</v>
      </c>
      <c r="O20" s="120">
        <v>1</v>
      </c>
      <c r="P20" s="88">
        <v>0</v>
      </c>
      <c r="Q20" s="121">
        <v>0</v>
      </c>
      <c r="R20" s="56"/>
    </row>
    <row r="21" spans="1:18" ht="72.75" customHeight="1" x14ac:dyDescent="0.25">
      <c r="A21" s="56"/>
      <c r="B21" s="56"/>
      <c r="C21" s="45" t="s">
        <v>26</v>
      </c>
      <c r="D21" s="19">
        <v>11566</v>
      </c>
      <c r="E21" s="19">
        <v>11566</v>
      </c>
      <c r="F21" s="19">
        <v>11565.99</v>
      </c>
      <c r="G21" s="38">
        <f t="shared" si="4"/>
        <v>0.99999913539685281</v>
      </c>
      <c r="H21" s="16">
        <f t="shared" ref="H21:H43" si="7">F21-E21</f>
        <v>-1.0000000000218279E-2</v>
      </c>
      <c r="I21" s="17">
        <f t="shared" si="6"/>
        <v>-8.646031471743281E-7</v>
      </c>
      <c r="J21" s="111"/>
      <c r="K21" s="56"/>
      <c r="L21" s="88"/>
      <c r="M21" s="88"/>
      <c r="N21" s="88"/>
      <c r="O21" s="120"/>
      <c r="P21" s="88"/>
      <c r="Q21" s="121"/>
      <c r="R21" s="56"/>
    </row>
    <row r="22" spans="1:18" x14ac:dyDescent="0.25">
      <c r="A22" s="122" t="s">
        <v>106</v>
      </c>
      <c r="B22" s="56"/>
      <c r="C22" s="45" t="s">
        <v>10</v>
      </c>
      <c r="D22" s="16">
        <f>SUM(D23:D24)</f>
        <v>311367164.08999997</v>
      </c>
      <c r="E22" s="16">
        <f>SUM(E23:E24)</f>
        <v>312447128.53999996</v>
      </c>
      <c r="F22" s="16">
        <f>SUM(F23:F24)</f>
        <v>312265779.43000001</v>
      </c>
      <c r="G22" s="38">
        <f t="shared" si="4"/>
        <v>0.99941958464829761</v>
      </c>
      <c r="H22" s="16">
        <f t="shared" ref="H22:H23" si="8">F22-E22</f>
        <v>-181349.1099999547</v>
      </c>
      <c r="I22" s="17">
        <f t="shared" ref="I22:I24" si="9">H22/E22</f>
        <v>-5.8041535170241809E-4</v>
      </c>
      <c r="J22" s="111" t="s">
        <v>24</v>
      </c>
      <c r="K22" s="56"/>
      <c r="L22" s="123"/>
      <c r="M22" s="123"/>
      <c r="N22" s="123"/>
      <c r="O22" s="123"/>
      <c r="P22" s="123"/>
      <c r="Q22" s="89"/>
      <c r="R22" s="56"/>
    </row>
    <row r="23" spans="1:18" ht="63.75" customHeight="1" x14ac:dyDescent="0.25">
      <c r="A23" s="122"/>
      <c r="B23" s="56"/>
      <c r="C23" s="45" t="s">
        <v>25</v>
      </c>
      <c r="D23" s="16">
        <f>D26</f>
        <v>2662895.71</v>
      </c>
      <c r="E23" s="16">
        <f t="shared" ref="E23:F23" si="10">E26</f>
        <v>2650000</v>
      </c>
      <c r="F23" s="16">
        <f t="shared" si="10"/>
        <v>2649285.5699999998</v>
      </c>
      <c r="G23" s="38">
        <f>F23/E23</f>
        <v>0.9997304037735848</v>
      </c>
      <c r="H23" s="16">
        <f t="shared" si="8"/>
        <v>-714.43000000016764</v>
      </c>
      <c r="I23" s="17">
        <f t="shared" si="9"/>
        <v>-2.695962264151576E-4</v>
      </c>
      <c r="J23" s="111"/>
      <c r="K23" s="56"/>
      <c r="L23" s="123"/>
      <c r="M23" s="123"/>
      <c r="N23" s="123"/>
      <c r="O23" s="123"/>
      <c r="P23" s="123"/>
      <c r="Q23" s="89"/>
      <c r="R23" s="56"/>
    </row>
    <row r="24" spans="1:18" ht="51" customHeight="1" x14ac:dyDescent="0.25">
      <c r="A24" s="122"/>
      <c r="B24" s="56"/>
      <c r="C24" s="45" t="s">
        <v>26</v>
      </c>
      <c r="D24" s="19">
        <f>D27+D29</f>
        <v>308704268.38</v>
      </c>
      <c r="E24" s="19">
        <f t="shared" ref="E24:H24" si="11">E27+E29</f>
        <v>309797128.53999996</v>
      </c>
      <c r="F24" s="19">
        <f t="shared" si="11"/>
        <v>309616493.86000001</v>
      </c>
      <c r="G24" s="38">
        <f t="shared" si="4"/>
        <v>0.99941692590615272</v>
      </c>
      <c r="H24" s="19">
        <f t="shared" si="11"/>
        <v>-180634.67999998573</v>
      </c>
      <c r="I24" s="17">
        <f t="shared" si="9"/>
        <v>-5.8307409384739594E-4</v>
      </c>
      <c r="J24" s="111"/>
      <c r="K24" s="56"/>
      <c r="L24" s="123"/>
      <c r="M24" s="123"/>
      <c r="N24" s="123"/>
      <c r="O24" s="123"/>
      <c r="P24" s="123"/>
      <c r="Q24" s="89"/>
      <c r="R24" s="56"/>
    </row>
    <row r="25" spans="1:18" ht="63.75" customHeight="1" x14ac:dyDescent="0.25">
      <c r="A25" s="122" t="s">
        <v>20</v>
      </c>
      <c r="B25" s="56" t="s">
        <v>62</v>
      </c>
      <c r="C25" s="45" t="s">
        <v>10</v>
      </c>
      <c r="D25" s="16">
        <f>SUM(D26:D27)</f>
        <v>308717164.08999997</v>
      </c>
      <c r="E25" s="16">
        <f>SUM(E26:E27)</f>
        <v>309784232.82999998</v>
      </c>
      <c r="F25" s="16">
        <f>SUM(F26:F27)</f>
        <v>309665263.00999999</v>
      </c>
      <c r="G25" s="38">
        <f t="shared" si="4"/>
        <v>0.99961595908573797</v>
      </c>
      <c r="H25" s="16">
        <f t="shared" si="7"/>
        <v>-118969.81999999285</v>
      </c>
      <c r="I25" s="17">
        <f t="shared" si="6"/>
        <v>-3.8404091426202382E-4</v>
      </c>
      <c r="J25" s="111" t="s">
        <v>24</v>
      </c>
      <c r="K25" s="56" t="s">
        <v>48</v>
      </c>
      <c r="L25" s="123">
        <v>43046</v>
      </c>
      <c r="M25" s="123">
        <v>43046</v>
      </c>
      <c r="N25" s="123">
        <v>141085</v>
      </c>
      <c r="O25" s="120">
        <f t="shared" ref="O25:O35" si="12">N25/M25</f>
        <v>3.2775403057194628</v>
      </c>
      <c r="P25" s="123">
        <f>N25-M25</f>
        <v>98039</v>
      </c>
      <c r="Q25" s="89">
        <f>P25/M25</f>
        <v>2.2775403057194628</v>
      </c>
      <c r="R25" s="56" t="s">
        <v>112</v>
      </c>
    </row>
    <row r="26" spans="1:18" ht="90" customHeight="1" x14ac:dyDescent="0.25">
      <c r="A26" s="122"/>
      <c r="B26" s="56"/>
      <c r="C26" s="45" t="s">
        <v>25</v>
      </c>
      <c r="D26" s="16">
        <v>2662895.71</v>
      </c>
      <c r="E26" s="16">
        <v>2650000</v>
      </c>
      <c r="F26" s="19">
        <v>2649285.5699999998</v>
      </c>
      <c r="G26" s="38">
        <f t="shared" si="4"/>
        <v>0.9997304037735848</v>
      </c>
      <c r="H26" s="16">
        <f t="shared" si="7"/>
        <v>-714.43000000016764</v>
      </c>
      <c r="I26" s="17">
        <f t="shared" si="6"/>
        <v>-2.695962264151576E-4</v>
      </c>
      <c r="J26" s="111"/>
      <c r="K26" s="56"/>
      <c r="L26" s="123"/>
      <c r="M26" s="123"/>
      <c r="N26" s="123"/>
      <c r="O26" s="120"/>
      <c r="P26" s="123"/>
      <c r="Q26" s="89"/>
      <c r="R26" s="56"/>
    </row>
    <row r="27" spans="1:18" ht="71.25" customHeight="1" x14ac:dyDescent="0.25">
      <c r="A27" s="122"/>
      <c r="B27" s="56"/>
      <c r="C27" s="45" t="s">
        <v>26</v>
      </c>
      <c r="D27" s="19">
        <v>306054268.38</v>
      </c>
      <c r="E27" s="19">
        <v>307134232.82999998</v>
      </c>
      <c r="F27" s="19">
        <v>307015977.44</v>
      </c>
      <c r="G27" s="38">
        <f>F27/E27</f>
        <v>0.99961497163989066</v>
      </c>
      <c r="H27" s="16">
        <f t="shared" si="7"/>
        <v>-118255.38999998569</v>
      </c>
      <c r="I27" s="17">
        <f t="shared" si="6"/>
        <v>-3.8502836010937449E-4</v>
      </c>
      <c r="J27" s="111"/>
      <c r="K27" s="56"/>
      <c r="L27" s="123"/>
      <c r="M27" s="123"/>
      <c r="N27" s="123"/>
      <c r="O27" s="120"/>
      <c r="P27" s="123"/>
      <c r="Q27" s="89"/>
      <c r="R27" s="56"/>
    </row>
    <row r="28" spans="1:18" ht="48.75" customHeight="1" x14ac:dyDescent="0.25">
      <c r="A28" s="56" t="s">
        <v>72</v>
      </c>
      <c r="B28" s="56" t="s">
        <v>14</v>
      </c>
      <c r="C28" s="45" t="s">
        <v>10</v>
      </c>
      <c r="D28" s="16">
        <f>SUM(D29:D29)</f>
        <v>2650000</v>
      </c>
      <c r="E28" s="16">
        <f>SUM(E29:E29)</f>
        <v>2662895.71</v>
      </c>
      <c r="F28" s="16">
        <f>SUM(F29:F29)</f>
        <v>2600516.42</v>
      </c>
      <c r="G28" s="38">
        <f t="shared" si="4"/>
        <v>0.97657464024379681</v>
      </c>
      <c r="H28" s="16">
        <f t="shared" si="7"/>
        <v>-62379.290000000037</v>
      </c>
      <c r="I28" s="17">
        <f t="shared" si="6"/>
        <v>-2.3425359756203159E-2</v>
      </c>
      <c r="J28" s="111" t="s">
        <v>24</v>
      </c>
      <c r="K28" s="56" t="s">
        <v>73</v>
      </c>
      <c r="L28" s="88">
        <v>1</v>
      </c>
      <c r="M28" s="88">
        <v>1</v>
      </c>
      <c r="N28" s="88">
        <v>1</v>
      </c>
      <c r="O28" s="120">
        <f t="shared" si="12"/>
        <v>1</v>
      </c>
      <c r="P28" s="88">
        <f>N28-M28</f>
        <v>0</v>
      </c>
      <c r="Q28" s="89">
        <f>P28/M28</f>
        <v>0</v>
      </c>
      <c r="R28" s="56"/>
    </row>
    <row r="29" spans="1:18" ht="93" customHeight="1" x14ac:dyDescent="0.25">
      <c r="A29" s="56"/>
      <c r="B29" s="56"/>
      <c r="C29" s="45" t="s">
        <v>26</v>
      </c>
      <c r="D29" s="16">
        <v>2650000</v>
      </c>
      <c r="E29" s="16">
        <v>2662895.71</v>
      </c>
      <c r="F29" s="16">
        <v>2600516.42</v>
      </c>
      <c r="G29" s="38">
        <f t="shared" si="4"/>
        <v>0.97657464024379681</v>
      </c>
      <c r="H29" s="16">
        <f t="shared" si="7"/>
        <v>-62379.290000000037</v>
      </c>
      <c r="I29" s="17">
        <f t="shared" si="6"/>
        <v>-2.3425359756203159E-2</v>
      </c>
      <c r="J29" s="111"/>
      <c r="K29" s="56"/>
      <c r="L29" s="88"/>
      <c r="M29" s="88"/>
      <c r="N29" s="88"/>
      <c r="O29" s="120"/>
      <c r="P29" s="88"/>
      <c r="Q29" s="89"/>
      <c r="R29" s="56"/>
    </row>
    <row r="30" spans="1:18" ht="102" customHeight="1" x14ac:dyDescent="0.25">
      <c r="A30" s="56" t="s">
        <v>21</v>
      </c>
      <c r="B30" s="56" t="s">
        <v>62</v>
      </c>
      <c r="C30" s="45" t="s">
        <v>10</v>
      </c>
      <c r="D30" s="16">
        <f>SUM(D31:D31)</f>
        <v>8728016.8000000007</v>
      </c>
      <c r="E30" s="16">
        <f>SUM(E31:E31)</f>
        <v>8728016.8000000007</v>
      </c>
      <c r="F30" s="16">
        <f>SUM(F31:F31)</f>
        <v>8728016.8000000007</v>
      </c>
      <c r="G30" s="38">
        <f t="shared" si="4"/>
        <v>1</v>
      </c>
      <c r="H30" s="16">
        <f t="shared" si="7"/>
        <v>0</v>
      </c>
      <c r="I30" s="17">
        <f t="shared" si="6"/>
        <v>0</v>
      </c>
      <c r="J30" s="111" t="s">
        <v>24</v>
      </c>
      <c r="K30" s="56" t="s">
        <v>29</v>
      </c>
      <c r="L30" s="88">
        <v>32</v>
      </c>
      <c r="M30" s="88">
        <v>85</v>
      </c>
      <c r="N30" s="88">
        <v>85</v>
      </c>
      <c r="O30" s="120">
        <f t="shared" si="12"/>
        <v>1</v>
      </c>
      <c r="P30" s="88">
        <f>N30-M30</f>
        <v>0</v>
      </c>
      <c r="Q30" s="89">
        <f>P30/M30</f>
        <v>0</v>
      </c>
      <c r="R30" s="56" t="s">
        <v>114</v>
      </c>
    </row>
    <row r="31" spans="1:18" ht="78" customHeight="1" x14ac:dyDescent="0.25">
      <c r="A31" s="56"/>
      <c r="B31" s="56"/>
      <c r="C31" s="45" t="s">
        <v>26</v>
      </c>
      <c r="D31" s="16">
        <v>8728016.8000000007</v>
      </c>
      <c r="E31" s="16">
        <v>8728016.8000000007</v>
      </c>
      <c r="F31" s="16">
        <v>8728016.8000000007</v>
      </c>
      <c r="G31" s="38">
        <f t="shared" si="4"/>
        <v>1</v>
      </c>
      <c r="H31" s="16">
        <f t="shared" si="7"/>
        <v>0</v>
      </c>
      <c r="I31" s="17">
        <f t="shared" si="6"/>
        <v>0</v>
      </c>
      <c r="J31" s="111"/>
      <c r="K31" s="56"/>
      <c r="L31" s="88"/>
      <c r="M31" s="88"/>
      <c r="N31" s="88"/>
      <c r="O31" s="120"/>
      <c r="P31" s="88"/>
      <c r="Q31" s="89"/>
      <c r="R31" s="56"/>
    </row>
    <row r="32" spans="1:18" ht="30.75" customHeight="1" x14ac:dyDescent="0.25">
      <c r="A32" s="122" t="s">
        <v>98</v>
      </c>
      <c r="B32" s="56"/>
      <c r="C32" s="45" t="s">
        <v>10</v>
      </c>
      <c r="D32" s="16">
        <f>SUM(D33:D34)</f>
        <v>652500</v>
      </c>
      <c r="E32" s="16">
        <f>SUM(E33:E34)</f>
        <v>652500</v>
      </c>
      <c r="F32" s="16">
        <f>SUM(F33:F34)</f>
        <v>647081.49</v>
      </c>
      <c r="G32" s="38">
        <f t="shared" si="4"/>
        <v>0.99169577011494248</v>
      </c>
      <c r="H32" s="16">
        <f t="shared" ref="H32:H33" si="13">F32-E32</f>
        <v>-5418.5100000000093</v>
      </c>
      <c r="I32" s="17">
        <f t="shared" si="6"/>
        <v>-8.3042298850574854E-3</v>
      </c>
      <c r="J32" s="111" t="s">
        <v>24</v>
      </c>
      <c r="K32" s="56"/>
      <c r="L32" s="123"/>
      <c r="M32" s="123"/>
      <c r="N32" s="123"/>
      <c r="O32" s="123"/>
      <c r="P32" s="123"/>
      <c r="Q32" s="89"/>
      <c r="R32" s="56"/>
    </row>
    <row r="33" spans="1:18" ht="47.25" x14ac:dyDescent="0.25">
      <c r="A33" s="122"/>
      <c r="B33" s="56"/>
      <c r="C33" s="45" t="s">
        <v>25</v>
      </c>
      <c r="D33" s="16">
        <v>652500</v>
      </c>
      <c r="E33" s="16">
        <v>652500</v>
      </c>
      <c r="F33" s="19">
        <v>647081.49</v>
      </c>
      <c r="G33" s="38">
        <f t="shared" si="4"/>
        <v>0.99169577011494248</v>
      </c>
      <c r="H33" s="16">
        <f t="shared" si="13"/>
        <v>-5418.5100000000093</v>
      </c>
      <c r="I33" s="17">
        <f t="shared" si="6"/>
        <v>-8.3042298850574854E-3</v>
      </c>
      <c r="J33" s="111"/>
      <c r="K33" s="56"/>
      <c r="L33" s="123"/>
      <c r="M33" s="123"/>
      <c r="N33" s="123"/>
      <c r="O33" s="123"/>
      <c r="P33" s="123"/>
      <c r="Q33" s="89"/>
      <c r="R33" s="56"/>
    </row>
    <row r="34" spans="1:18" ht="38.25" customHeight="1" x14ac:dyDescent="0.25">
      <c r="A34" s="122"/>
      <c r="B34" s="56"/>
      <c r="C34" s="45" t="s">
        <v>26</v>
      </c>
      <c r="D34" s="19"/>
      <c r="E34" s="19"/>
      <c r="F34" s="19"/>
      <c r="G34" s="38"/>
      <c r="H34" s="16"/>
      <c r="I34" s="17"/>
      <c r="J34" s="111"/>
      <c r="K34" s="56"/>
      <c r="L34" s="123"/>
      <c r="M34" s="123"/>
      <c r="N34" s="123"/>
      <c r="O34" s="123"/>
      <c r="P34" s="123"/>
      <c r="Q34" s="89"/>
      <c r="R34" s="56"/>
    </row>
    <row r="35" spans="1:18" ht="39" customHeight="1" x14ac:dyDescent="0.25">
      <c r="A35" s="122" t="s">
        <v>90</v>
      </c>
      <c r="B35" s="56" t="s">
        <v>62</v>
      </c>
      <c r="C35" s="45" t="s">
        <v>10</v>
      </c>
      <c r="D35" s="16">
        <f>SUM(D36:D37)</f>
        <v>652500</v>
      </c>
      <c r="E35" s="16">
        <f>SUM(E36:E37)</f>
        <v>652500</v>
      </c>
      <c r="F35" s="16">
        <f>SUM(F36:F37)</f>
        <v>647081.49</v>
      </c>
      <c r="G35" s="38">
        <f t="shared" si="4"/>
        <v>0.99169577011494248</v>
      </c>
      <c r="H35" s="16">
        <f t="shared" si="7"/>
        <v>-5418.5100000000093</v>
      </c>
      <c r="I35" s="17">
        <f t="shared" ref="I35:I36" si="14">H35/E35</f>
        <v>-8.3042298850574854E-3</v>
      </c>
      <c r="J35" s="111" t="s">
        <v>24</v>
      </c>
      <c r="K35" s="56" t="s">
        <v>81</v>
      </c>
      <c r="L35" s="123">
        <v>2</v>
      </c>
      <c r="M35" s="123">
        <v>2</v>
      </c>
      <c r="N35" s="123">
        <v>2</v>
      </c>
      <c r="O35" s="120">
        <f t="shared" si="12"/>
        <v>1</v>
      </c>
      <c r="P35" s="123">
        <f t="shared" ref="P35:P37" si="15">M35-N35</f>
        <v>0</v>
      </c>
      <c r="Q35" s="89">
        <f>P35/M35</f>
        <v>0</v>
      </c>
      <c r="R35" s="56"/>
    </row>
    <row r="36" spans="1:18" ht="75.75" customHeight="1" x14ac:dyDescent="0.25">
      <c r="A36" s="122"/>
      <c r="B36" s="56"/>
      <c r="C36" s="45" t="s">
        <v>25</v>
      </c>
      <c r="D36" s="16">
        <v>652500</v>
      </c>
      <c r="E36" s="16">
        <v>652500</v>
      </c>
      <c r="F36" s="19">
        <v>647081.49</v>
      </c>
      <c r="G36" s="38">
        <f t="shared" si="4"/>
        <v>0.99169577011494248</v>
      </c>
      <c r="H36" s="16">
        <f t="shared" si="7"/>
        <v>-5418.5100000000093</v>
      </c>
      <c r="I36" s="17">
        <f t="shared" si="14"/>
        <v>-8.3042298850574854E-3</v>
      </c>
      <c r="J36" s="111"/>
      <c r="K36" s="56"/>
      <c r="L36" s="123"/>
      <c r="M36" s="123"/>
      <c r="N36" s="123"/>
      <c r="O36" s="120"/>
      <c r="P36" s="123">
        <f t="shared" si="15"/>
        <v>0</v>
      </c>
      <c r="Q36" s="89"/>
      <c r="R36" s="56"/>
    </row>
    <row r="37" spans="1:18" ht="69.75" customHeight="1" x14ac:dyDescent="0.25">
      <c r="A37" s="122"/>
      <c r="B37" s="56"/>
      <c r="C37" s="45" t="s">
        <v>26</v>
      </c>
      <c r="D37" s="19"/>
      <c r="E37" s="19"/>
      <c r="F37" s="19"/>
      <c r="G37" s="38"/>
      <c r="H37" s="16"/>
      <c r="I37" s="17"/>
      <c r="J37" s="111"/>
      <c r="K37" s="56"/>
      <c r="L37" s="123"/>
      <c r="M37" s="123"/>
      <c r="N37" s="123"/>
      <c r="O37" s="120"/>
      <c r="P37" s="123">
        <f t="shared" si="15"/>
        <v>0</v>
      </c>
      <c r="Q37" s="89"/>
      <c r="R37" s="56"/>
    </row>
    <row r="38" spans="1:18" x14ac:dyDescent="0.25">
      <c r="A38" s="47" t="s">
        <v>22</v>
      </c>
      <c r="B38" s="47"/>
      <c r="C38" s="28" t="s">
        <v>10</v>
      </c>
      <c r="D38" s="16">
        <f>SUM(D39:D40)</f>
        <v>329033166.88999999</v>
      </c>
      <c r="E38" s="16">
        <f t="shared" ref="E38:F38" si="16">SUM(E39:E40)</f>
        <v>330113131.33999997</v>
      </c>
      <c r="F38" s="16">
        <f t="shared" si="16"/>
        <v>329691365.02000004</v>
      </c>
      <c r="G38" s="38">
        <f t="shared" si="4"/>
        <v>0.9987223582464354</v>
      </c>
      <c r="H38" s="16">
        <f t="shared" si="7"/>
        <v>-421766.31999993324</v>
      </c>
      <c r="I38" s="17">
        <f t="shared" si="6"/>
        <v>-1.2776417535645835E-3</v>
      </c>
      <c r="J38" s="53" t="s">
        <v>24</v>
      </c>
      <c r="K38" s="53" t="s">
        <v>24</v>
      </c>
      <c r="L38" s="53" t="s">
        <v>24</v>
      </c>
      <c r="M38" s="53" t="s">
        <v>24</v>
      </c>
      <c r="N38" s="53" t="s">
        <v>24</v>
      </c>
      <c r="O38" s="53" t="s">
        <v>24</v>
      </c>
      <c r="P38" s="53" t="s">
        <v>24</v>
      </c>
      <c r="Q38" s="53" t="s">
        <v>24</v>
      </c>
      <c r="R38" s="53" t="s">
        <v>24</v>
      </c>
    </row>
    <row r="39" spans="1:18" ht="53.25" customHeight="1" x14ac:dyDescent="0.25">
      <c r="A39" s="48"/>
      <c r="B39" s="48"/>
      <c r="C39" s="28" t="s">
        <v>25</v>
      </c>
      <c r="D39" s="16">
        <f>D26+D36</f>
        <v>3315395.71</v>
      </c>
      <c r="E39" s="16">
        <f t="shared" ref="E39:F39" si="17">E26+E36</f>
        <v>3302500</v>
      </c>
      <c r="F39" s="16">
        <f t="shared" si="17"/>
        <v>3296367.0599999996</v>
      </c>
      <c r="G39" s="38">
        <f t="shared" si="4"/>
        <v>0.99814294019682048</v>
      </c>
      <c r="H39" s="16">
        <f t="shared" si="7"/>
        <v>-6132.9400000004098</v>
      </c>
      <c r="I39" s="17">
        <f t="shared" ref="I39" si="18">H39/E39</f>
        <v>-1.8570598031795336E-3</v>
      </c>
      <c r="J39" s="54"/>
      <c r="K39" s="54"/>
      <c r="L39" s="54"/>
      <c r="M39" s="54"/>
      <c r="N39" s="54"/>
      <c r="O39" s="54"/>
      <c r="P39" s="54"/>
      <c r="Q39" s="54"/>
      <c r="R39" s="54"/>
    </row>
    <row r="40" spans="1:18" ht="31.5" x14ac:dyDescent="0.25">
      <c r="A40" s="48"/>
      <c r="B40" s="48"/>
      <c r="C40" s="28" t="s">
        <v>26</v>
      </c>
      <c r="D40" s="16">
        <f>D19+D21+D27+D29+D31+D37</f>
        <v>325717771.18000001</v>
      </c>
      <c r="E40" s="16">
        <f t="shared" ref="E40:F40" si="19">E19+E21+E27+E29+E31+E37</f>
        <v>326810631.33999997</v>
      </c>
      <c r="F40" s="16">
        <f t="shared" si="19"/>
        <v>326394997.96000004</v>
      </c>
      <c r="G40" s="38">
        <f t="shared" si="4"/>
        <v>0.99872821340512774</v>
      </c>
      <c r="H40" s="16">
        <f t="shared" si="7"/>
        <v>-415633.37999993563</v>
      </c>
      <c r="I40" s="17">
        <f t="shared" si="6"/>
        <v>-1.2717865948722097E-3</v>
      </c>
      <c r="J40" s="55"/>
      <c r="K40" s="55"/>
      <c r="L40" s="55"/>
      <c r="M40" s="55"/>
      <c r="N40" s="55"/>
      <c r="O40" s="55"/>
      <c r="P40" s="55"/>
      <c r="Q40" s="55"/>
      <c r="R40" s="55"/>
    </row>
    <row r="41" spans="1:18" ht="24.75" customHeight="1" x14ac:dyDescent="0.25">
      <c r="A41" s="47" t="s">
        <v>23</v>
      </c>
      <c r="B41" s="47"/>
      <c r="C41" s="24" t="s">
        <v>10</v>
      </c>
      <c r="D41" s="16">
        <f>SUM(D42:D43)</f>
        <v>329033166.88999999</v>
      </c>
      <c r="E41" s="16">
        <f t="shared" ref="E41" si="20">SUM(E42:E43)</f>
        <v>330113131.33999997</v>
      </c>
      <c r="F41" s="16">
        <f>SUM(F42:F43)</f>
        <v>329691365.02000004</v>
      </c>
      <c r="G41" s="38">
        <f t="shared" si="4"/>
        <v>0.9987223582464354</v>
      </c>
      <c r="H41" s="16">
        <f t="shared" si="7"/>
        <v>-421766.31999993324</v>
      </c>
      <c r="I41" s="17">
        <f t="shared" si="6"/>
        <v>-1.2776417535645835E-3</v>
      </c>
      <c r="J41" s="53" t="s">
        <v>24</v>
      </c>
      <c r="K41" s="53" t="s">
        <v>24</v>
      </c>
      <c r="L41" s="53" t="s">
        <v>24</v>
      </c>
      <c r="M41" s="53" t="s">
        <v>24</v>
      </c>
      <c r="N41" s="53" t="s">
        <v>24</v>
      </c>
      <c r="O41" s="53" t="s">
        <v>24</v>
      </c>
      <c r="P41" s="53" t="s">
        <v>24</v>
      </c>
      <c r="Q41" s="53" t="s">
        <v>24</v>
      </c>
      <c r="R41" s="53" t="s">
        <v>24</v>
      </c>
    </row>
    <row r="42" spans="1:18" ht="47.25" x14ac:dyDescent="0.25">
      <c r="A42" s="48"/>
      <c r="B42" s="48"/>
      <c r="C42" s="28" t="s">
        <v>25</v>
      </c>
      <c r="D42" s="16">
        <f>D26+D36</f>
        <v>3315395.71</v>
      </c>
      <c r="E42" s="16">
        <f>E26+E36</f>
        <v>3302500</v>
      </c>
      <c r="F42" s="16">
        <f>F26+F36</f>
        <v>3296367.0599999996</v>
      </c>
      <c r="G42" s="38">
        <f t="shared" si="4"/>
        <v>0.99814294019682048</v>
      </c>
      <c r="H42" s="16">
        <f t="shared" si="7"/>
        <v>-6132.9400000004098</v>
      </c>
      <c r="I42" s="17">
        <f t="shared" si="6"/>
        <v>-1.8570598031795336E-3</v>
      </c>
      <c r="J42" s="54"/>
      <c r="K42" s="54"/>
      <c r="L42" s="54"/>
      <c r="M42" s="54"/>
      <c r="N42" s="54"/>
      <c r="O42" s="54"/>
      <c r="P42" s="54"/>
      <c r="Q42" s="54"/>
      <c r="R42" s="54"/>
    </row>
    <row r="43" spans="1:18" ht="31.5" x14ac:dyDescent="0.25">
      <c r="A43" s="49"/>
      <c r="B43" s="49"/>
      <c r="C43" s="28" t="s">
        <v>26</v>
      </c>
      <c r="D43" s="16">
        <f>D40</f>
        <v>325717771.18000001</v>
      </c>
      <c r="E43" s="16">
        <f t="shared" ref="E43:F43" si="21">E40</f>
        <v>326810631.33999997</v>
      </c>
      <c r="F43" s="16">
        <f t="shared" si="21"/>
        <v>326394997.96000004</v>
      </c>
      <c r="G43" s="38">
        <f t="shared" si="4"/>
        <v>0.99872821340512774</v>
      </c>
      <c r="H43" s="16">
        <f t="shared" si="7"/>
        <v>-415633.37999993563</v>
      </c>
      <c r="I43" s="17">
        <f t="shared" si="6"/>
        <v>-1.2717865948722097E-3</v>
      </c>
      <c r="J43" s="55"/>
      <c r="K43" s="55"/>
      <c r="L43" s="55"/>
      <c r="M43" s="55"/>
      <c r="N43" s="55"/>
      <c r="O43" s="55"/>
      <c r="P43" s="55"/>
      <c r="Q43" s="55"/>
      <c r="R43" s="55"/>
    </row>
    <row r="44" spans="1:18" s="29" customFormat="1" x14ac:dyDescent="0.25">
      <c r="A44" s="70" t="s">
        <v>91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2"/>
    </row>
    <row r="45" spans="1:18" s="29" customFormat="1" ht="15.75" customHeight="1" x14ac:dyDescent="0.25">
      <c r="A45" s="70" t="s">
        <v>92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2"/>
    </row>
    <row r="46" spans="1:18" s="29" customFormat="1" x14ac:dyDescent="0.25">
      <c r="A46" s="70" t="s">
        <v>31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2"/>
    </row>
    <row r="47" spans="1:18" ht="89.25" customHeight="1" x14ac:dyDescent="0.25">
      <c r="A47" s="56" t="s">
        <v>102</v>
      </c>
      <c r="B47" s="47" t="s">
        <v>62</v>
      </c>
      <c r="C47" s="28" t="s">
        <v>10</v>
      </c>
      <c r="D47" s="16">
        <f>SUM(D48:D48)</f>
        <v>9032844</v>
      </c>
      <c r="E47" s="16">
        <f>SUM(E48:E48)</f>
        <v>9032844</v>
      </c>
      <c r="F47" s="16">
        <f>SUM(F48:F48)</f>
        <v>9021317.1999999993</v>
      </c>
      <c r="G47" s="38">
        <f>F47/E47</f>
        <v>0.99872390135377065</v>
      </c>
      <c r="H47" s="16">
        <f t="shared" ref="H47:H75" si="22">F47-E47</f>
        <v>-11526.800000000745</v>
      </c>
      <c r="I47" s="17">
        <f t="shared" ref="I47:I77" si="23">H47/E47</f>
        <v>-1.276098646229332E-3</v>
      </c>
      <c r="J47" s="53" t="s">
        <v>24</v>
      </c>
      <c r="K47" s="77" t="s">
        <v>37</v>
      </c>
      <c r="L47" s="73">
        <v>97</v>
      </c>
      <c r="M47" s="73">
        <v>97</v>
      </c>
      <c r="N47" s="73">
        <v>125</v>
      </c>
      <c r="O47" s="107">
        <f>N47/M47</f>
        <v>1.2886597938144331</v>
      </c>
      <c r="P47" s="73">
        <f>N47-M47</f>
        <v>28</v>
      </c>
      <c r="Q47" s="65">
        <f>P47/M47</f>
        <v>0.28865979381443296</v>
      </c>
      <c r="R47" s="47" t="s">
        <v>113</v>
      </c>
    </row>
    <row r="48" spans="1:18" ht="54.75" customHeight="1" x14ac:dyDescent="0.25">
      <c r="A48" s="56"/>
      <c r="B48" s="49"/>
      <c r="C48" s="28" t="s">
        <v>26</v>
      </c>
      <c r="D48" s="16">
        <v>9032844</v>
      </c>
      <c r="E48" s="16">
        <v>9032844</v>
      </c>
      <c r="F48" s="16">
        <v>9021317.1999999993</v>
      </c>
      <c r="G48" s="38">
        <f t="shared" ref="G48:G77" si="24">F48/E48</f>
        <v>0.99872390135377065</v>
      </c>
      <c r="H48" s="16">
        <f t="shared" si="22"/>
        <v>-11526.800000000745</v>
      </c>
      <c r="I48" s="17">
        <f t="shared" si="23"/>
        <v>-1.276098646229332E-3</v>
      </c>
      <c r="J48" s="55"/>
      <c r="K48" s="77"/>
      <c r="L48" s="75"/>
      <c r="M48" s="75"/>
      <c r="N48" s="75"/>
      <c r="O48" s="109"/>
      <c r="P48" s="75">
        <f t="shared" ref="P48" si="25">M48-N48</f>
        <v>0</v>
      </c>
      <c r="Q48" s="67"/>
      <c r="R48" s="48"/>
    </row>
    <row r="49" spans="1:18" ht="34.5" customHeight="1" x14ac:dyDescent="0.25">
      <c r="A49" s="47" t="s">
        <v>104</v>
      </c>
      <c r="B49" s="47"/>
      <c r="C49" s="30" t="s">
        <v>10</v>
      </c>
      <c r="D49" s="16">
        <f>SUM(D50:D51)</f>
        <v>580210180.10000002</v>
      </c>
      <c r="E49" s="16">
        <f>SUM(E50:E51)</f>
        <v>580210180.10000002</v>
      </c>
      <c r="F49" s="16">
        <f>SUM(F50:F51)</f>
        <v>575653184.25999999</v>
      </c>
      <c r="G49" s="38">
        <f t="shared" si="24"/>
        <v>0.99214595676481476</v>
      </c>
      <c r="H49" s="16">
        <f t="shared" ref="H49:H51" si="26">F49-E49</f>
        <v>-4556995.8400000334</v>
      </c>
      <c r="I49" s="17">
        <f t="shared" ref="I49:I51" si="27">H49/E49</f>
        <v>-7.8540432351852721E-3</v>
      </c>
      <c r="J49" s="53" t="s">
        <v>24</v>
      </c>
      <c r="K49" s="68"/>
      <c r="L49" s="62"/>
      <c r="M49" s="62"/>
      <c r="N49" s="62"/>
      <c r="O49" s="62"/>
      <c r="P49" s="62"/>
      <c r="Q49" s="65"/>
      <c r="R49" s="47"/>
    </row>
    <row r="50" spans="1:18" ht="52.5" customHeight="1" x14ac:dyDescent="0.25">
      <c r="A50" s="48"/>
      <c r="B50" s="48"/>
      <c r="C50" s="30" t="s">
        <v>25</v>
      </c>
      <c r="D50" s="16">
        <f>D53+D58</f>
        <v>8767780</v>
      </c>
      <c r="E50" s="16">
        <f t="shared" ref="E50:F50" si="28">E53+E58</f>
        <v>8767780</v>
      </c>
      <c r="F50" s="16">
        <f t="shared" si="28"/>
        <v>8767780</v>
      </c>
      <c r="G50" s="38">
        <f t="shared" si="24"/>
        <v>1</v>
      </c>
      <c r="H50" s="16">
        <f>H53+H58</f>
        <v>0</v>
      </c>
      <c r="I50" s="17">
        <f t="shared" si="27"/>
        <v>0</v>
      </c>
      <c r="J50" s="54"/>
      <c r="K50" s="69"/>
      <c r="L50" s="63"/>
      <c r="M50" s="63"/>
      <c r="N50" s="63"/>
      <c r="O50" s="63"/>
      <c r="P50" s="63"/>
      <c r="Q50" s="66"/>
      <c r="R50" s="48"/>
    </row>
    <row r="51" spans="1:18" ht="41.25" customHeight="1" x14ac:dyDescent="0.25">
      <c r="A51" s="48"/>
      <c r="B51" s="48"/>
      <c r="C51" s="30" t="s">
        <v>26</v>
      </c>
      <c r="D51" s="16">
        <f>D54+D56+D59</f>
        <v>571442400.10000002</v>
      </c>
      <c r="E51" s="16">
        <f t="shared" ref="E51:F51" si="29">E54+E56+E59</f>
        <v>571442400.10000002</v>
      </c>
      <c r="F51" s="16">
        <f t="shared" si="29"/>
        <v>566885404.25999999</v>
      </c>
      <c r="G51" s="38">
        <f t="shared" si="24"/>
        <v>0.99202545026549904</v>
      </c>
      <c r="H51" s="16">
        <f t="shared" si="26"/>
        <v>-4556995.8400000334</v>
      </c>
      <c r="I51" s="17">
        <f t="shared" si="27"/>
        <v>-7.9745497345009367E-3</v>
      </c>
      <c r="J51" s="54"/>
      <c r="K51" s="69"/>
      <c r="L51" s="64"/>
      <c r="M51" s="64"/>
      <c r="N51" s="64"/>
      <c r="O51" s="64"/>
      <c r="P51" s="64"/>
      <c r="Q51" s="67"/>
      <c r="R51" s="48"/>
    </row>
    <row r="52" spans="1:18" ht="34.5" customHeight="1" x14ac:dyDescent="0.25">
      <c r="A52" s="47" t="s">
        <v>33</v>
      </c>
      <c r="B52" s="47" t="s">
        <v>62</v>
      </c>
      <c r="C52" s="28" t="s">
        <v>10</v>
      </c>
      <c r="D52" s="16">
        <f>SUM(D53:D54)</f>
        <v>519667273.01999998</v>
      </c>
      <c r="E52" s="16">
        <f>SUM(E53:E54)</f>
        <v>519667273.01999998</v>
      </c>
      <c r="F52" s="16">
        <f>SUM(F53:F54)</f>
        <v>517869183.85000002</v>
      </c>
      <c r="G52" s="38">
        <f t="shared" si="24"/>
        <v>0.99653992224765175</v>
      </c>
      <c r="H52" s="16">
        <f t="shared" si="22"/>
        <v>-1798089.1699999571</v>
      </c>
      <c r="I52" s="17">
        <f t="shared" si="23"/>
        <v>-3.4600777523481944E-3</v>
      </c>
      <c r="J52" s="53" t="s">
        <v>24</v>
      </c>
      <c r="K52" s="68" t="s">
        <v>70</v>
      </c>
      <c r="L52" s="62">
        <v>8769</v>
      </c>
      <c r="M52" s="62">
        <v>8769</v>
      </c>
      <c r="N52" s="62">
        <v>8782</v>
      </c>
      <c r="O52" s="107">
        <f t="shared" ref="O52:O71" si="30">N52/M52</f>
        <v>1.0014824951533812</v>
      </c>
      <c r="P52" s="62">
        <f t="shared" ref="P52" si="31">N52-M52</f>
        <v>13</v>
      </c>
      <c r="Q52" s="65">
        <f t="shared" ref="Q52" si="32">P52/M52</f>
        <v>1.4824951533812293E-3</v>
      </c>
      <c r="R52" s="47"/>
    </row>
    <row r="53" spans="1:18" ht="52.5" customHeight="1" x14ac:dyDescent="0.25">
      <c r="A53" s="48"/>
      <c r="B53" s="48"/>
      <c r="C53" s="28" t="s">
        <v>25</v>
      </c>
      <c r="D53" s="16">
        <v>767680</v>
      </c>
      <c r="E53" s="16">
        <v>767680</v>
      </c>
      <c r="F53" s="16">
        <v>767680</v>
      </c>
      <c r="G53" s="38">
        <f t="shared" si="24"/>
        <v>1</v>
      </c>
      <c r="H53" s="16">
        <f t="shared" si="22"/>
        <v>0</v>
      </c>
      <c r="I53" s="17">
        <f t="shared" si="23"/>
        <v>0</v>
      </c>
      <c r="J53" s="54"/>
      <c r="K53" s="69"/>
      <c r="L53" s="63"/>
      <c r="M53" s="63"/>
      <c r="N53" s="63"/>
      <c r="O53" s="108"/>
      <c r="P53" s="63"/>
      <c r="Q53" s="66"/>
      <c r="R53" s="48"/>
    </row>
    <row r="54" spans="1:18" ht="41.25" customHeight="1" x14ac:dyDescent="0.25">
      <c r="A54" s="48"/>
      <c r="B54" s="48"/>
      <c r="C54" s="28" t="s">
        <v>26</v>
      </c>
      <c r="D54" s="16">
        <v>518899593.01999998</v>
      </c>
      <c r="E54" s="16">
        <v>518899593.01999998</v>
      </c>
      <c r="F54" s="16">
        <v>517101503.85000002</v>
      </c>
      <c r="G54" s="38">
        <f t="shared" si="24"/>
        <v>0.99653480327564903</v>
      </c>
      <c r="H54" s="16">
        <f t="shared" si="22"/>
        <v>-1798089.1699999571</v>
      </c>
      <c r="I54" s="17">
        <f t="shared" si="23"/>
        <v>-3.4651967243509731E-3</v>
      </c>
      <c r="J54" s="54"/>
      <c r="K54" s="69"/>
      <c r="L54" s="64"/>
      <c r="M54" s="64"/>
      <c r="N54" s="64"/>
      <c r="O54" s="109"/>
      <c r="P54" s="64"/>
      <c r="Q54" s="67"/>
      <c r="R54" s="48"/>
    </row>
    <row r="55" spans="1:18" ht="66.75" customHeight="1" x14ac:dyDescent="0.25">
      <c r="A55" s="56" t="s">
        <v>93</v>
      </c>
      <c r="B55" s="47" t="s">
        <v>14</v>
      </c>
      <c r="C55" s="28" t="s">
        <v>10</v>
      </c>
      <c r="D55" s="16">
        <f>SUM(D56:D56)</f>
        <v>52121785.079999998</v>
      </c>
      <c r="E55" s="16">
        <f>SUM(E56:E56)</f>
        <v>52121785.079999998</v>
      </c>
      <c r="F55" s="16">
        <f>SUM(F56:F56)</f>
        <v>49362878.409999996</v>
      </c>
      <c r="G55" s="38">
        <f t="shared" si="24"/>
        <v>0.94706807017899619</v>
      </c>
      <c r="H55" s="16">
        <f t="shared" si="22"/>
        <v>-2758906.6700000018</v>
      </c>
      <c r="I55" s="17">
        <f t="shared" si="23"/>
        <v>-5.2931929821003781E-2</v>
      </c>
      <c r="J55" s="47" t="s">
        <v>105</v>
      </c>
      <c r="K55" s="77" t="s">
        <v>73</v>
      </c>
      <c r="L55" s="88">
        <v>6</v>
      </c>
      <c r="M55" s="88">
        <v>6</v>
      </c>
      <c r="N55" s="88">
        <v>6</v>
      </c>
      <c r="O55" s="107">
        <f t="shared" si="30"/>
        <v>1</v>
      </c>
      <c r="P55" s="73">
        <f>N55-M55</f>
        <v>0</v>
      </c>
      <c r="Q55" s="89">
        <f>P55/M55</f>
        <v>0</v>
      </c>
      <c r="R55" s="47"/>
    </row>
    <row r="56" spans="1:18" ht="82.5" customHeight="1" x14ac:dyDescent="0.25">
      <c r="A56" s="56"/>
      <c r="B56" s="48"/>
      <c r="C56" s="28" t="s">
        <v>26</v>
      </c>
      <c r="D56" s="16">
        <v>52121785.079999998</v>
      </c>
      <c r="E56" s="16">
        <v>52121785.079999998</v>
      </c>
      <c r="F56" s="16">
        <v>49362878.409999996</v>
      </c>
      <c r="G56" s="38">
        <f t="shared" si="24"/>
        <v>0.94706807017899619</v>
      </c>
      <c r="H56" s="16">
        <f t="shared" si="22"/>
        <v>-2758906.6700000018</v>
      </c>
      <c r="I56" s="17">
        <f>H56/E56</f>
        <v>-5.2931929821003781E-2</v>
      </c>
      <c r="J56" s="48"/>
      <c r="K56" s="77"/>
      <c r="L56" s="88"/>
      <c r="M56" s="88"/>
      <c r="N56" s="88"/>
      <c r="O56" s="109"/>
      <c r="P56" s="75"/>
      <c r="Q56" s="89"/>
      <c r="R56" s="48"/>
    </row>
    <row r="57" spans="1:18" ht="34.5" customHeight="1" x14ac:dyDescent="0.25">
      <c r="A57" s="56" t="s">
        <v>34</v>
      </c>
      <c r="B57" s="47" t="s">
        <v>62</v>
      </c>
      <c r="C57" s="28" t="s">
        <v>10</v>
      </c>
      <c r="D57" s="16">
        <f>SUM(D58:D59)</f>
        <v>8421122</v>
      </c>
      <c r="E57" s="16">
        <f>SUM(E58:E59)</f>
        <v>8421122</v>
      </c>
      <c r="F57" s="16">
        <f>SUM(F58:F59)</f>
        <v>8421122</v>
      </c>
      <c r="G57" s="38">
        <f t="shared" si="24"/>
        <v>1</v>
      </c>
      <c r="H57" s="16">
        <f t="shared" si="22"/>
        <v>0</v>
      </c>
      <c r="I57" s="17">
        <f t="shared" si="23"/>
        <v>0</v>
      </c>
      <c r="J57" s="53" t="s">
        <v>24</v>
      </c>
      <c r="K57" s="77" t="s">
        <v>71</v>
      </c>
      <c r="L57" s="73">
        <v>7</v>
      </c>
      <c r="M57" s="73">
        <v>7</v>
      </c>
      <c r="N57" s="73">
        <v>7</v>
      </c>
      <c r="O57" s="107">
        <f t="shared" si="30"/>
        <v>1</v>
      </c>
      <c r="P57" s="73">
        <f>N57-M57</f>
        <v>0</v>
      </c>
      <c r="Q57" s="65">
        <v>0</v>
      </c>
      <c r="R57" s="47"/>
    </row>
    <row r="58" spans="1:18" ht="63.75" customHeight="1" x14ac:dyDescent="0.25">
      <c r="A58" s="56"/>
      <c r="B58" s="48"/>
      <c r="C58" s="28" t="s">
        <v>25</v>
      </c>
      <c r="D58" s="16">
        <v>8000100</v>
      </c>
      <c r="E58" s="16">
        <v>8000100</v>
      </c>
      <c r="F58" s="16">
        <v>8000100</v>
      </c>
      <c r="G58" s="38">
        <f t="shared" si="24"/>
        <v>1</v>
      </c>
      <c r="H58" s="16">
        <f t="shared" si="22"/>
        <v>0</v>
      </c>
      <c r="I58" s="17">
        <f t="shared" si="23"/>
        <v>0</v>
      </c>
      <c r="J58" s="54"/>
      <c r="K58" s="77"/>
      <c r="L58" s="74"/>
      <c r="M58" s="74"/>
      <c r="N58" s="74"/>
      <c r="O58" s="108"/>
      <c r="P58" s="74"/>
      <c r="Q58" s="66"/>
      <c r="R58" s="48"/>
    </row>
    <row r="59" spans="1:18" ht="44.25" customHeight="1" x14ac:dyDescent="0.25">
      <c r="A59" s="56"/>
      <c r="B59" s="48"/>
      <c r="C59" s="28" t="s">
        <v>26</v>
      </c>
      <c r="D59" s="16">
        <v>421022</v>
      </c>
      <c r="E59" s="16">
        <v>421022</v>
      </c>
      <c r="F59" s="16">
        <v>421022</v>
      </c>
      <c r="G59" s="38">
        <f t="shared" si="24"/>
        <v>1</v>
      </c>
      <c r="H59" s="16">
        <f t="shared" si="22"/>
        <v>0</v>
      </c>
      <c r="I59" s="17">
        <f t="shared" si="23"/>
        <v>0</v>
      </c>
      <c r="J59" s="54"/>
      <c r="K59" s="77"/>
      <c r="L59" s="75"/>
      <c r="M59" s="75"/>
      <c r="N59" s="75"/>
      <c r="O59" s="109"/>
      <c r="P59" s="75"/>
      <c r="Q59" s="67"/>
      <c r="R59" s="48"/>
    </row>
    <row r="60" spans="1:18" ht="19.5" customHeight="1" x14ac:dyDescent="0.25">
      <c r="A60" s="47" t="s">
        <v>99</v>
      </c>
      <c r="B60" s="47"/>
      <c r="C60" s="30" t="s">
        <v>10</v>
      </c>
      <c r="D60" s="16">
        <f>SUM(D61:D62)</f>
        <v>218070</v>
      </c>
      <c r="E60" s="16">
        <f t="shared" ref="E60:F60" si="33">SUM(E61:E62)</f>
        <v>218070</v>
      </c>
      <c r="F60" s="16">
        <f t="shared" si="33"/>
        <v>218070</v>
      </c>
      <c r="G60" s="38">
        <f t="shared" si="24"/>
        <v>1</v>
      </c>
      <c r="H60" s="16">
        <f t="shared" ref="H60:H61" si="34">F60-E60</f>
        <v>0</v>
      </c>
      <c r="I60" s="17">
        <f t="shared" si="23"/>
        <v>0</v>
      </c>
      <c r="J60" s="53" t="s">
        <v>24</v>
      </c>
      <c r="K60" s="47"/>
      <c r="L60" s="73"/>
      <c r="M60" s="73"/>
      <c r="N60" s="73"/>
      <c r="O60" s="73"/>
      <c r="P60" s="73"/>
      <c r="Q60" s="65"/>
      <c r="R60" s="47"/>
    </row>
    <row r="61" spans="1:18" ht="47.25" x14ac:dyDescent="0.25">
      <c r="A61" s="48"/>
      <c r="B61" s="48"/>
      <c r="C61" s="30" t="s">
        <v>11</v>
      </c>
      <c r="D61" s="16">
        <v>218070</v>
      </c>
      <c r="E61" s="16">
        <v>218070</v>
      </c>
      <c r="F61" s="16">
        <v>218070</v>
      </c>
      <c r="G61" s="38">
        <f t="shared" si="24"/>
        <v>1</v>
      </c>
      <c r="H61" s="16">
        <f t="shared" si="34"/>
        <v>0</v>
      </c>
      <c r="I61" s="17">
        <f t="shared" si="23"/>
        <v>0</v>
      </c>
      <c r="J61" s="54"/>
      <c r="K61" s="48"/>
      <c r="L61" s="74"/>
      <c r="M61" s="74"/>
      <c r="N61" s="74"/>
      <c r="O61" s="74"/>
      <c r="P61" s="74"/>
      <c r="Q61" s="66"/>
      <c r="R61" s="48"/>
    </row>
    <row r="62" spans="1:18" ht="31.5" x14ac:dyDescent="0.25">
      <c r="A62" s="49"/>
      <c r="B62" s="49"/>
      <c r="C62" s="30" t="s">
        <v>26</v>
      </c>
      <c r="D62" s="16"/>
      <c r="E62" s="16"/>
      <c r="F62" s="16"/>
      <c r="G62" s="38"/>
      <c r="H62" s="16"/>
      <c r="I62" s="17"/>
      <c r="J62" s="55"/>
      <c r="K62" s="49"/>
      <c r="L62" s="75"/>
      <c r="M62" s="75"/>
      <c r="N62" s="75"/>
      <c r="O62" s="75"/>
      <c r="P62" s="75"/>
      <c r="Q62" s="67"/>
      <c r="R62" s="49"/>
    </row>
    <row r="63" spans="1:18" ht="50.25" customHeight="1" x14ac:dyDescent="0.25">
      <c r="A63" s="47" t="s">
        <v>94</v>
      </c>
      <c r="B63" s="47" t="s">
        <v>62</v>
      </c>
      <c r="C63" s="28" t="s">
        <v>10</v>
      </c>
      <c r="D63" s="16">
        <f>SUM(D64:D65)</f>
        <v>218070</v>
      </c>
      <c r="E63" s="16">
        <f t="shared" ref="E63:F63" si="35">SUM(E64:E65)</f>
        <v>218070</v>
      </c>
      <c r="F63" s="16">
        <f t="shared" si="35"/>
        <v>218070</v>
      </c>
      <c r="G63" s="38">
        <f t="shared" si="24"/>
        <v>1</v>
      </c>
      <c r="H63" s="16">
        <f t="shared" si="22"/>
        <v>0</v>
      </c>
      <c r="I63" s="17">
        <f t="shared" ref="I63:I64" si="36">H63/E63</f>
        <v>0</v>
      </c>
      <c r="J63" s="53" t="s">
        <v>24</v>
      </c>
      <c r="K63" s="47" t="s">
        <v>109</v>
      </c>
      <c r="L63" s="85">
        <v>1</v>
      </c>
      <c r="M63" s="85">
        <v>1</v>
      </c>
      <c r="N63" s="85">
        <v>1</v>
      </c>
      <c r="O63" s="107">
        <f t="shared" si="30"/>
        <v>1</v>
      </c>
      <c r="P63" s="85">
        <f>N63-M63</f>
        <v>0</v>
      </c>
      <c r="Q63" s="90">
        <f>P63/M63</f>
        <v>0</v>
      </c>
      <c r="R63" s="47"/>
    </row>
    <row r="64" spans="1:18" ht="53.25" customHeight="1" x14ac:dyDescent="0.25">
      <c r="A64" s="48"/>
      <c r="B64" s="48"/>
      <c r="C64" s="28" t="s">
        <v>11</v>
      </c>
      <c r="D64" s="16">
        <v>218070</v>
      </c>
      <c r="E64" s="16">
        <v>218070</v>
      </c>
      <c r="F64" s="16">
        <v>218070</v>
      </c>
      <c r="G64" s="38">
        <f t="shared" si="24"/>
        <v>1</v>
      </c>
      <c r="H64" s="16">
        <f t="shared" si="22"/>
        <v>0</v>
      </c>
      <c r="I64" s="17">
        <f t="shared" si="36"/>
        <v>0</v>
      </c>
      <c r="J64" s="54"/>
      <c r="K64" s="48"/>
      <c r="L64" s="86"/>
      <c r="M64" s="86"/>
      <c r="N64" s="86"/>
      <c r="O64" s="108"/>
      <c r="P64" s="86"/>
      <c r="Q64" s="91"/>
      <c r="R64" s="48"/>
    </row>
    <row r="65" spans="1:18" ht="39.75" customHeight="1" x14ac:dyDescent="0.25">
      <c r="A65" s="49"/>
      <c r="B65" s="49"/>
      <c r="C65" s="28" t="s">
        <v>26</v>
      </c>
      <c r="D65" s="16"/>
      <c r="E65" s="16"/>
      <c r="F65" s="16"/>
      <c r="G65" s="38"/>
      <c r="H65" s="16"/>
      <c r="I65" s="17"/>
      <c r="J65" s="55"/>
      <c r="K65" s="49"/>
      <c r="L65" s="87"/>
      <c r="M65" s="87"/>
      <c r="N65" s="87"/>
      <c r="O65" s="109"/>
      <c r="P65" s="87"/>
      <c r="Q65" s="92"/>
      <c r="R65" s="49"/>
    </row>
    <row r="66" spans="1:18" ht="66" hidden="1" customHeight="1" x14ac:dyDescent="0.25">
      <c r="A66" s="47" t="s">
        <v>63</v>
      </c>
      <c r="B66" s="47" t="s">
        <v>62</v>
      </c>
      <c r="C66" s="28" t="s">
        <v>10</v>
      </c>
      <c r="D66" s="16">
        <f>SUM(D67:D68)</f>
        <v>0</v>
      </c>
      <c r="E66" s="16">
        <f t="shared" ref="E66:F66" si="37">SUM(E67:E68)</f>
        <v>0</v>
      </c>
      <c r="F66" s="16">
        <f t="shared" si="37"/>
        <v>0</v>
      </c>
      <c r="G66" s="38" t="e">
        <f t="shared" si="24"/>
        <v>#DIV/0!</v>
      </c>
      <c r="H66" s="16">
        <f t="shared" si="22"/>
        <v>0</v>
      </c>
      <c r="I66" s="17" t="e">
        <f t="shared" si="23"/>
        <v>#DIV/0!</v>
      </c>
      <c r="J66" s="53"/>
      <c r="K66" s="47"/>
      <c r="L66" s="73"/>
      <c r="M66" s="73"/>
      <c r="N66" s="73"/>
      <c r="O66" s="36" t="e">
        <f t="shared" si="30"/>
        <v>#DIV/0!</v>
      </c>
      <c r="P66" s="73"/>
      <c r="Q66" s="82"/>
      <c r="R66" s="25"/>
    </row>
    <row r="67" spans="1:18" ht="70.5" hidden="1" customHeight="1" x14ac:dyDescent="0.25">
      <c r="A67" s="48"/>
      <c r="B67" s="48"/>
      <c r="C67" s="28" t="s">
        <v>11</v>
      </c>
      <c r="D67" s="16">
        <f>SUM(D70)</f>
        <v>0</v>
      </c>
      <c r="E67" s="16">
        <f>SUM(E70)</f>
        <v>0</v>
      </c>
      <c r="F67" s="16">
        <f>SUM(F70)</f>
        <v>0</v>
      </c>
      <c r="G67" s="38" t="e">
        <f t="shared" si="24"/>
        <v>#DIV/0!</v>
      </c>
      <c r="H67" s="16">
        <f t="shared" si="22"/>
        <v>0</v>
      </c>
      <c r="I67" s="17" t="e">
        <f t="shared" si="23"/>
        <v>#DIV/0!</v>
      </c>
      <c r="J67" s="54"/>
      <c r="K67" s="48"/>
      <c r="L67" s="74"/>
      <c r="M67" s="74"/>
      <c r="N67" s="74"/>
      <c r="O67" s="36" t="e">
        <f t="shared" si="30"/>
        <v>#DIV/0!</v>
      </c>
      <c r="P67" s="74"/>
      <c r="Q67" s="83"/>
      <c r="R67" s="26"/>
    </row>
    <row r="68" spans="1:18" ht="70.5" hidden="1" customHeight="1" x14ac:dyDescent="0.25">
      <c r="A68" s="49"/>
      <c r="B68" s="49"/>
      <c r="C68" s="28" t="s">
        <v>26</v>
      </c>
      <c r="D68" s="16">
        <f>D71</f>
        <v>0</v>
      </c>
      <c r="E68" s="16">
        <f t="shared" ref="E68:F68" si="38">E71</f>
        <v>0</v>
      </c>
      <c r="F68" s="16">
        <f t="shared" si="38"/>
        <v>0</v>
      </c>
      <c r="G68" s="38" t="e">
        <f t="shared" si="24"/>
        <v>#DIV/0!</v>
      </c>
      <c r="H68" s="16">
        <f t="shared" si="22"/>
        <v>0</v>
      </c>
      <c r="I68" s="17" t="e">
        <f t="shared" si="23"/>
        <v>#DIV/0!</v>
      </c>
      <c r="J68" s="55"/>
      <c r="K68" s="49"/>
      <c r="L68" s="75"/>
      <c r="M68" s="75"/>
      <c r="N68" s="75"/>
      <c r="O68" s="36" t="e">
        <f t="shared" si="30"/>
        <v>#DIV/0!</v>
      </c>
      <c r="P68" s="75"/>
      <c r="Q68" s="84"/>
      <c r="R68" s="26"/>
    </row>
    <row r="69" spans="1:18" ht="50.25" hidden="1" customHeight="1" x14ac:dyDescent="0.25">
      <c r="A69" s="47" t="s">
        <v>64</v>
      </c>
      <c r="B69" s="47" t="s">
        <v>62</v>
      </c>
      <c r="C69" s="28" t="s">
        <v>10</v>
      </c>
      <c r="D69" s="16">
        <f>SUM(D70:D71)</f>
        <v>0</v>
      </c>
      <c r="E69" s="16">
        <f t="shared" ref="E69:F69" si="39">SUM(E70:E71)</f>
        <v>0</v>
      </c>
      <c r="F69" s="16">
        <f t="shared" si="39"/>
        <v>0</v>
      </c>
      <c r="G69" s="38" t="e">
        <f t="shared" si="24"/>
        <v>#DIV/0!</v>
      </c>
      <c r="H69" s="16">
        <f t="shared" si="22"/>
        <v>0</v>
      </c>
      <c r="I69" s="17" t="e">
        <f t="shared" si="23"/>
        <v>#DIV/0!</v>
      </c>
      <c r="J69" s="53"/>
      <c r="K69" s="47" t="s">
        <v>38</v>
      </c>
      <c r="L69" s="73">
        <v>0</v>
      </c>
      <c r="M69" s="73">
        <v>7</v>
      </c>
      <c r="N69" s="73">
        <v>7</v>
      </c>
      <c r="O69" s="36">
        <f t="shared" si="30"/>
        <v>1</v>
      </c>
      <c r="P69" s="73">
        <f t="shared" ref="P69" si="40">N69-M69</f>
        <v>0</v>
      </c>
      <c r="Q69" s="65">
        <f>P69/M69</f>
        <v>0</v>
      </c>
      <c r="R69" s="47" t="s">
        <v>49</v>
      </c>
    </row>
    <row r="70" spans="1:18" ht="64.5" hidden="1" customHeight="1" x14ac:dyDescent="0.25">
      <c r="A70" s="48"/>
      <c r="B70" s="48"/>
      <c r="C70" s="28" t="s">
        <v>11</v>
      </c>
      <c r="D70" s="16"/>
      <c r="E70" s="16"/>
      <c r="F70" s="16"/>
      <c r="G70" s="38" t="e">
        <f t="shared" si="24"/>
        <v>#DIV/0!</v>
      </c>
      <c r="H70" s="16">
        <f t="shared" si="22"/>
        <v>0</v>
      </c>
      <c r="I70" s="17" t="e">
        <f t="shared" si="23"/>
        <v>#DIV/0!</v>
      </c>
      <c r="J70" s="54"/>
      <c r="K70" s="48"/>
      <c r="L70" s="74"/>
      <c r="M70" s="74"/>
      <c r="N70" s="74"/>
      <c r="O70" s="36" t="e">
        <f t="shared" si="30"/>
        <v>#DIV/0!</v>
      </c>
      <c r="P70" s="74"/>
      <c r="Q70" s="66"/>
      <c r="R70" s="48"/>
    </row>
    <row r="71" spans="1:18" ht="64.5" hidden="1" customHeight="1" x14ac:dyDescent="0.25">
      <c r="A71" s="49"/>
      <c r="B71" s="49"/>
      <c r="C71" s="28" t="s">
        <v>26</v>
      </c>
      <c r="D71" s="16"/>
      <c r="E71" s="16"/>
      <c r="F71" s="16"/>
      <c r="G71" s="38" t="e">
        <f t="shared" si="24"/>
        <v>#DIV/0!</v>
      </c>
      <c r="H71" s="16">
        <f t="shared" si="22"/>
        <v>0</v>
      </c>
      <c r="I71" s="17" t="e">
        <f t="shared" si="23"/>
        <v>#DIV/0!</v>
      </c>
      <c r="J71" s="55"/>
      <c r="K71" s="49"/>
      <c r="L71" s="75"/>
      <c r="M71" s="75"/>
      <c r="N71" s="75"/>
      <c r="O71" s="36" t="e">
        <f t="shared" si="30"/>
        <v>#DIV/0!</v>
      </c>
      <c r="P71" s="75"/>
      <c r="Q71" s="67"/>
      <c r="R71" s="49"/>
    </row>
    <row r="72" spans="1:18" ht="21.75" customHeight="1" x14ac:dyDescent="0.25">
      <c r="A72" s="25" t="s">
        <v>35</v>
      </c>
      <c r="B72" s="47"/>
      <c r="C72" s="28" t="s">
        <v>10</v>
      </c>
      <c r="D72" s="16">
        <f>SUM(D73:D74)</f>
        <v>589461094.10000002</v>
      </c>
      <c r="E72" s="16">
        <f>SUM(E73:E74)</f>
        <v>589461094.10000002</v>
      </c>
      <c r="F72" s="16">
        <f>SUM(F73:F74)</f>
        <v>584892571.46000004</v>
      </c>
      <c r="G72" s="38">
        <f t="shared" si="24"/>
        <v>0.99224966213083954</v>
      </c>
      <c r="H72" s="16">
        <f t="shared" si="22"/>
        <v>-4568522.6399999857</v>
      </c>
      <c r="I72" s="17">
        <f t="shared" si="23"/>
        <v>-7.7503378691604567E-3</v>
      </c>
      <c r="J72" s="53" t="s">
        <v>24</v>
      </c>
      <c r="K72" s="53" t="s">
        <v>24</v>
      </c>
      <c r="L72" s="53" t="s">
        <v>24</v>
      </c>
      <c r="M72" s="53" t="s">
        <v>24</v>
      </c>
      <c r="N72" s="53" t="s">
        <v>24</v>
      </c>
      <c r="O72" s="53" t="s">
        <v>24</v>
      </c>
      <c r="P72" s="53" t="s">
        <v>24</v>
      </c>
      <c r="Q72" s="53" t="s">
        <v>24</v>
      </c>
      <c r="R72" s="53" t="s">
        <v>24</v>
      </c>
    </row>
    <row r="73" spans="1:18" ht="47.25" x14ac:dyDescent="0.25">
      <c r="A73" s="26"/>
      <c r="B73" s="48"/>
      <c r="C73" s="28" t="s">
        <v>25</v>
      </c>
      <c r="D73" s="16">
        <f>D53+D58+D64</f>
        <v>8985850</v>
      </c>
      <c r="E73" s="16">
        <f t="shared" ref="E73:F73" si="41">E53+E58+E64</f>
        <v>8985850</v>
      </c>
      <c r="F73" s="16">
        <f t="shared" si="41"/>
        <v>8985850</v>
      </c>
      <c r="G73" s="38">
        <f t="shared" si="24"/>
        <v>1</v>
      </c>
      <c r="H73" s="16">
        <f t="shared" si="22"/>
        <v>0</v>
      </c>
      <c r="I73" s="17">
        <f t="shared" si="23"/>
        <v>0</v>
      </c>
      <c r="J73" s="54"/>
      <c r="K73" s="54"/>
      <c r="L73" s="54"/>
      <c r="M73" s="54"/>
      <c r="N73" s="54"/>
      <c r="O73" s="54"/>
      <c r="P73" s="54"/>
      <c r="Q73" s="54"/>
      <c r="R73" s="54"/>
    </row>
    <row r="74" spans="1:18" ht="31.5" x14ac:dyDescent="0.25">
      <c r="A74" s="26"/>
      <c r="B74" s="48"/>
      <c r="C74" s="28" t="s">
        <v>26</v>
      </c>
      <c r="D74" s="16">
        <f>D54+D56+D59+D65+D48</f>
        <v>580475244.10000002</v>
      </c>
      <c r="E74" s="16">
        <f t="shared" ref="E74:F74" si="42">E54+E56+E59+E65+E48</f>
        <v>580475244.10000002</v>
      </c>
      <c r="F74" s="16">
        <f t="shared" si="42"/>
        <v>575906721.46000004</v>
      </c>
      <c r="G74" s="38">
        <f t="shared" si="24"/>
        <v>0.9921296856559606</v>
      </c>
      <c r="H74" s="16">
        <f t="shared" si="22"/>
        <v>-4568522.6399999857</v>
      </c>
      <c r="I74" s="17">
        <f t="shared" si="23"/>
        <v>-7.8703143440393714E-3</v>
      </c>
      <c r="J74" s="55"/>
      <c r="K74" s="55"/>
      <c r="L74" s="55"/>
      <c r="M74" s="55"/>
      <c r="N74" s="55"/>
      <c r="O74" s="55"/>
      <c r="P74" s="55"/>
      <c r="Q74" s="55"/>
      <c r="R74" s="55"/>
    </row>
    <row r="75" spans="1:18" ht="24.75" customHeight="1" x14ac:dyDescent="0.25">
      <c r="A75" s="25" t="s">
        <v>36</v>
      </c>
      <c r="B75" s="47"/>
      <c r="C75" s="28" t="s">
        <v>10</v>
      </c>
      <c r="D75" s="16">
        <f>D72</f>
        <v>589461094.10000002</v>
      </c>
      <c r="E75" s="16">
        <f>E72</f>
        <v>589461094.10000002</v>
      </c>
      <c r="F75" s="16">
        <f t="shared" ref="F75" si="43">F72</f>
        <v>584892571.46000004</v>
      </c>
      <c r="G75" s="38">
        <f t="shared" si="24"/>
        <v>0.99224966213083954</v>
      </c>
      <c r="H75" s="16">
        <f t="shared" si="22"/>
        <v>-4568522.6399999857</v>
      </c>
      <c r="I75" s="17">
        <f t="shared" si="23"/>
        <v>-7.7503378691604567E-3</v>
      </c>
      <c r="J75" s="53" t="s">
        <v>24</v>
      </c>
      <c r="K75" s="53" t="s">
        <v>24</v>
      </c>
      <c r="L75" s="53" t="s">
        <v>24</v>
      </c>
      <c r="M75" s="53" t="s">
        <v>24</v>
      </c>
      <c r="N75" s="53" t="s">
        <v>24</v>
      </c>
      <c r="O75" s="53" t="s">
        <v>24</v>
      </c>
      <c r="P75" s="53" t="s">
        <v>24</v>
      </c>
      <c r="Q75" s="53" t="s">
        <v>24</v>
      </c>
      <c r="R75" s="53" t="s">
        <v>24</v>
      </c>
    </row>
    <row r="76" spans="1:18" ht="54" customHeight="1" x14ac:dyDescent="0.25">
      <c r="A76" s="26"/>
      <c r="B76" s="48"/>
      <c r="C76" s="28" t="s">
        <v>25</v>
      </c>
      <c r="D76" s="16">
        <f>D73</f>
        <v>8985850</v>
      </c>
      <c r="E76" s="16">
        <f t="shared" ref="E76:F76" si="44">E73</f>
        <v>8985850</v>
      </c>
      <c r="F76" s="16">
        <f t="shared" si="44"/>
        <v>8985850</v>
      </c>
      <c r="G76" s="38">
        <f t="shared" si="24"/>
        <v>1</v>
      </c>
      <c r="H76" s="16">
        <f>F76-E76</f>
        <v>0</v>
      </c>
      <c r="I76" s="17">
        <f t="shared" si="23"/>
        <v>0</v>
      </c>
      <c r="J76" s="54"/>
      <c r="K76" s="54"/>
      <c r="L76" s="54"/>
      <c r="M76" s="54"/>
      <c r="N76" s="54"/>
      <c r="O76" s="54"/>
      <c r="P76" s="54"/>
      <c r="Q76" s="54"/>
      <c r="R76" s="54"/>
    </row>
    <row r="77" spans="1:18" ht="37.5" customHeight="1" x14ac:dyDescent="0.25">
      <c r="A77" s="26"/>
      <c r="B77" s="48"/>
      <c r="C77" s="28" t="s">
        <v>26</v>
      </c>
      <c r="D77" s="16">
        <f>D74</f>
        <v>580475244.10000002</v>
      </c>
      <c r="E77" s="16">
        <f t="shared" ref="E77:F77" si="45">E74</f>
        <v>580475244.10000002</v>
      </c>
      <c r="F77" s="16">
        <f t="shared" si="45"/>
        <v>575906721.46000004</v>
      </c>
      <c r="G77" s="38">
        <f t="shared" si="24"/>
        <v>0.9921296856559606</v>
      </c>
      <c r="H77" s="16">
        <f>F77-E77</f>
        <v>-4568522.6399999857</v>
      </c>
      <c r="I77" s="17">
        <f t="shared" si="23"/>
        <v>-7.8703143440393714E-3</v>
      </c>
      <c r="J77" s="55"/>
      <c r="K77" s="55"/>
      <c r="L77" s="55"/>
      <c r="M77" s="55"/>
      <c r="N77" s="55"/>
      <c r="O77" s="55"/>
      <c r="P77" s="55"/>
      <c r="Q77" s="55"/>
      <c r="R77" s="55"/>
    </row>
    <row r="78" spans="1:18" s="29" customFormat="1" ht="23.25" customHeight="1" x14ac:dyDescent="0.25">
      <c r="A78" s="77" t="s">
        <v>39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9"/>
    </row>
    <row r="79" spans="1:18" s="29" customFormat="1" ht="24" customHeight="1" x14ac:dyDescent="0.25">
      <c r="A79" s="77" t="s">
        <v>95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9"/>
    </row>
    <row r="80" spans="1:18" s="29" customFormat="1" ht="21" customHeight="1" x14ac:dyDescent="0.25">
      <c r="A80" s="77" t="s">
        <v>65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9"/>
    </row>
    <row r="81" spans="1:18" ht="24" customHeight="1" x14ac:dyDescent="0.25">
      <c r="A81" s="50" t="s">
        <v>100</v>
      </c>
      <c r="B81" s="53"/>
      <c r="C81" s="30" t="s">
        <v>10</v>
      </c>
      <c r="D81" s="16">
        <f>SUM(D82:D83)</f>
        <v>276705367.02999997</v>
      </c>
      <c r="E81" s="16">
        <f>SUM(E82:E83)</f>
        <v>184932667.03</v>
      </c>
      <c r="F81" s="16">
        <f>SUM(F82:F83)</f>
        <v>163624569.20000002</v>
      </c>
      <c r="G81" s="38">
        <f>F81/E81</f>
        <v>0.88477915680227892</v>
      </c>
      <c r="H81" s="16">
        <f>F81-E81</f>
        <v>-21308097.829999983</v>
      </c>
      <c r="I81" s="17">
        <f t="shared" ref="I81:I83" si="46">H81/E81</f>
        <v>-0.11522084319772102</v>
      </c>
      <c r="J81" s="56"/>
      <c r="K81" s="53"/>
      <c r="L81" s="59"/>
      <c r="M81" s="59"/>
      <c r="N81" s="59"/>
      <c r="O81" s="59"/>
      <c r="P81" s="59"/>
      <c r="Q81" s="59"/>
      <c r="R81" s="56"/>
    </row>
    <row r="82" spans="1:18" ht="47.25" x14ac:dyDescent="0.25">
      <c r="A82" s="51"/>
      <c r="B82" s="54"/>
      <c r="C82" s="30" t="s">
        <v>25</v>
      </c>
      <c r="D82" s="16">
        <v>249407300</v>
      </c>
      <c r="E82" s="16">
        <v>157634600</v>
      </c>
      <c r="F82" s="16">
        <v>148672535.83000001</v>
      </c>
      <c r="G82" s="38">
        <f t="shared" ref="G82:G92" si="47">F82/E82</f>
        <v>0.94314659237248688</v>
      </c>
      <c r="H82" s="16">
        <f t="shared" ref="H82:H83" si="48">F82-E82</f>
        <v>-8962064.1699999869</v>
      </c>
      <c r="I82" s="17">
        <f t="shared" si="46"/>
        <v>-5.6853407627513168E-2</v>
      </c>
      <c r="J82" s="56"/>
      <c r="K82" s="54"/>
      <c r="L82" s="60"/>
      <c r="M82" s="60"/>
      <c r="N82" s="60"/>
      <c r="O82" s="60"/>
      <c r="P82" s="60"/>
      <c r="Q82" s="60"/>
      <c r="R82" s="56"/>
    </row>
    <row r="83" spans="1:18" ht="31.5" x14ac:dyDescent="0.25">
      <c r="A83" s="52"/>
      <c r="B83" s="55"/>
      <c r="C83" s="30" t="s">
        <v>26</v>
      </c>
      <c r="D83" s="16">
        <v>27298067.030000001</v>
      </c>
      <c r="E83" s="16">
        <v>27298067.030000001</v>
      </c>
      <c r="F83" s="16">
        <v>14952033.369999999</v>
      </c>
      <c r="G83" s="38">
        <f t="shared" si="47"/>
        <v>0.54773231209257522</v>
      </c>
      <c r="H83" s="16">
        <f t="shared" si="48"/>
        <v>-12346033.660000002</v>
      </c>
      <c r="I83" s="17">
        <f t="shared" si="46"/>
        <v>-0.45226768790742478</v>
      </c>
      <c r="J83" s="56"/>
      <c r="K83" s="55"/>
      <c r="L83" s="61"/>
      <c r="M83" s="61"/>
      <c r="N83" s="61"/>
      <c r="O83" s="61"/>
      <c r="P83" s="61"/>
      <c r="Q83" s="61"/>
      <c r="R83" s="56"/>
    </row>
    <row r="84" spans="1:18" ht="52.5" customHeight="1" x14ac:dyDescent="0.25">
      <c r="A84" s="50" t="s">
        <v>74</v>
      </c>
      <c r="B84" s="53" t="s">
        <v>15</v>
      </c>
      <c r="C84" s="28" t="s">
        <v>10</v>
      </c>
      <c r="D84" s="16">
        <f>SUM(D85:D86)</f>
        <v>276705367.02999997</v>
      </c>
      <c r="E84" s="16">
        <f>SUM(E85:E86)</f>
        <v>184932667.03</v>
      </c>
      <c r="F84" s="16">
        <f>SUM(F85:F86)</f>
        <v>163624569.20000002</v>
      </c>
      <c r="G84" s="38">
        <f t="shared" si="47"/>
        <v>0.88477915680227892</v>
      </c>
      <c r="H84" s="16">
        <f>F84-E84</f>
        <v>-21308097.829999983</v>
      </c>
      <c r="I84" s="17">
        <f t="shared" ref="I84:I92" si="49">H84/E84</f>
        <v>-0.11522084319772102</v>
      </c>
      <c r="J84" s="56" t="s">
        <v>96</v>
      </c>
      <c r="K84" s="28" t="s">
        <v>75</v>
      </c>
      <c r="L84" s="33">
        <v>1</v>
      </c>
      <c r="M84" s="33">
        <v>1</v>
      </c>
      <c r="N84" s="33">
        <v>1</v>
      </c>
      <c r="O84" s="37">
        <f>N84/M84</f>
        <v>1</v>
      </c>
      <c r="P84" s="33">
        <f t="shared" ref="P84:P86" si="50">M84-N84</f>
        <v>0</v>
      </c>
      <c r="Q84" s="34">
        <f>P84/M84</f>
        <v>0</v>
      </c>
      <c r="R84" s="56"/>
    </row>
    <row r="85" spans="1:18" ht="47.25" x14ac:dyDescent="0.25">
      <c r="A85" s="51"/>
      <c r="B85" s="54"/>
      <c r="C85" s="28" t="s">
        <v>25</v>
      </c>
      <c r="D85" s="16">
        <v>249407300</v>
      </c>
      <c r="E85" s="16">
        <v>157634600</v>
      </c>
      <c r="F85" s="16">
        <v>148672535.83000001</v>
      </c>
      <c r="G85" s="38">
        <f t="shared" si="47"/>
        <v>0.94314659237248688</v>
      </c>
      <c r="H85" s="16">
        <f t="shared" ref="H85:H92" si="51">F85-E85</f>
        <v>-8962064.1699999869</v>
      </c>
      <c r="I85" s="17">
        <f t="shared" si="49"/>
        <v>-5.6853407627513168E-2</v>
      </c>
      <c r="J85" s="56"/>
      <c r="K85" s="28" t="s">
        <v>76</v>
      </c>
      <c r="L85" s="33">
        <v>1</v>
      </c>
      <c r="M85" s="33">
        <v>1</v>
      </c>
      <c r="N85" s="33">
        <v>1</v>
      </c>
      <c r="O85" s="37">
        <f t="shared" ref="O85:O86" si="52">N85/M85</f>
        <v>1</v>
      </c>
      <c r="P85" s="35">
        <f t="shared" si="50"/>
        <v>0</v>
      </c>
      <c r="Q85" s="34">
        <f>P85/M85</f>
        <v>0</v>
      </c>
      <c r="R85" s="56"/>
    </row>
    <row r="86" spans="1:18" ht="31.5" x14ac:dyDescent="0.25">
      <c r="A86" s="52"/>
      <c r="B86" s="55"/>
      <c r="C86" s="28" t="s">
        <v>26</v>
      </c>
      <c r="D86" s="16">
        <v>27298067.030000001</v>
      </c>
      <c r="E86" s="16">
        <v>27298067.030000001</v>
      </c>
      <c r="F86" s="16">
        <v>14952033.369999999</v>
      </c>
      <c r="G86" s="38">
        <f t="shared" si="47"/>
        <v>0.54773231209257522</v>
      </c>
      <c r="H86" s="16">
        <f t="shared" si="51"/>
        <v>-12346033.660000002</v>
      </c>
      <c r="I86" s="17">
        <f t="shared" si="49"/>
        <v>-0.45226768790742478</v>
      </c>
      <c r="J86" s="56"/>
      <c r="K86" s="28" t="s">
        <v>77</v>
      </c>
      <c r="L86" s="33">
        <v>86</v>
      </c>
      <c r="M86" s="33">
        <v>74.900000000000006</v>
      </c>
      <c r="N86" s="33">
        <v>72.7</v>
      </c>
      <c r="O86" s="37">
        <f t="shared" si="52"/>
        <v>0.97062750333778369</v>
      </c>
      <c r="P86" s="35">
        <f t="shared" si="50"/>
        <v>2.2000000000000028</v>
      </c>
      <c r="Q86" s="34">
        <f>P86/M86</f>
        <v>2.9372496662216325E-2</v>
      </c>
      <c r="R86" s="56"/>
    </row>
    <row r="87" spans="1:18" x14ac:dyDescent="0.25">
      <c r="A87" s="42" t="s">
        <v>40</v>
      </c>
      <c r="B87" s="47"/>
      <c r="C87" s="45" t="s">
        <v>10</v>
      </c>
      <c r="D87" s="16">
        <f>SUM(D88:D89)</f>
        <v>276705367.02999997</v>
      </c>
      <c r="E87" s="16">
        <f>SUM(E88:E89)</f>
        <v>184932667.03</v>
      </c>
      <c r="F87" s="16">
        <f>SUM(F88:F89)</f>
        <v>163624569.20000002</v>
      </c>
      <c r="G87" s="38">
        <f t="shared" si="47"/>
        <v>0.88477915680227892</v>
      </c>
      <c r="H87" s="16">
        <f t="shared" si="51"/>
        <v>-21308097.829999983</v>
      </c>
      <c r="I87" s="17">
        <f t="shared" si="49"/>
        <v>-0.11522084319772102</v>
      </c>
      <c r="J87" s="53" t="s">
        <v>24</v>
      </c>
      <c r="K87" s="53" t="s">
        <v>24</v>
      </c>
      <c r="L87" s="53" t="s">
        <v>24</v>
      </c>
      <c r="M87" s="53" t="s">
        <v>24</v>
      </c>
      <c r="N87" s="53" t="s">
        <v>24</v>
      </c>
      <c r="O87" s="53" t="s">
        <v>24</v>
      </c>
      <c r="P87" s="53" t="s">
        <v>24</v>
      </c>
      <c r="Q87" s="53" t="s">
        <v>24</v>
      </c>
      <c r="R87" s="53" t="s">
        <v>24</v>
      </c>
    </row>
    <row r="88" spans="1:18" ht="52.5" customHeight="1" x14ac:dyDescent="0.25">
      <c r="A88" s="43"/>
      <c r="B88" s="48"/>
      <c r="C88" s="45" t="s">
        <v>25</v>
      </c>
      <c r="D88" s="20">
        <f>D85</f>
        <v>249407300</v>
      </c>
      <c r="E88" s="20">
        <f t="shared" ref="E88:F88" si="53">E85</f>
        <v>157634600</v>
      </c>
      <c r="F88" s="20">
        <f t="shared" si="53"/>
        <v>148672535.83000001</v>
      </c>
      <c r="G88" s="38">
        <f t="shared" si="47"/>
        <v>0.94314659237248688</v>
      </c>
      <c r="H88" s="16">
        <f t="shared" si="51"/>
        <v>-8962064.1699999869</v>
      </c>
      <c r="I88" s="17">
        <f t="shared" si="49"/>
        <v>-5.6853407627513168E-2</v>
      </c>
      <c r="J88" s="54"/>
      <c r="K88" s="54"/>
      <c r="L88" s="54"/>
      <c r="M88" s="54"/>
      <c r="N88" s="54"/>
      <c r="O88" s="54"/>
      <c r="P88" s="54"/>
      <c r="Q88" s="54"/>
      <c r="R88" s="54"/>
    </row>
    <row r="89" spans="1:18" ht="31.5" x14ac:dyDescent="0.25">
      <c r="A89" s="44"/>
      <c r="B89" s="49"/>
      <c r="C89" s="45" t="s">
        <v>26</v>
      </c>
      <c r="D89" s="16">
        <f>D86</f>
        <v>27298067.030000001</v>
      </c>
      <c r="E89" s="16">
        <f t="shared" ref="E89:F89" si="54">E86</f>
        <v>27298067.030000001</v>
      </c>
      <c r="F89" s="16">
        <f t="shared" si="54"/>
        <v>14952033.369999999</v>
      </c>
      <c r="G89" s="38">
        <f t="shared" si="47"/>
        <v>0.54773231209257522</v>
      </c>
      <c r="H89" s="16">
        <f t="shared" si="51"/>
        <v>-12346033.660000002</v>
      </c>
      <c r="I89" s="17">
        <f t="shared" si="49"/>
        <v>-0.45226768790742478</v>
      </c>
      <c r="J89" s="55"/>
      <c r="K89" s="55"/>
      <c r="L89" s="55"/>
      <c r="M89" s="55"/>
      <c r="N89" s="55"/>
      <c r="O89" s="55"/>
      <c r="P89" s="55"/>
      <c r="Q89" s="55"/>
      <c r="R89" s="55"/>
    </row>
    <row r="90" spans="1:18" x14ac:dyDescent="0.25">
      <c r="A90" s="25" t="s">
        <v>41</v>
      </c>
      <c r="B90" s="47"/>
      <c r="C90" s="28" t="s">
        <v>10</v>
      </c>
      <c r="D90" s="16">
        <f>SUM(D91:D92)</f>
        <v>276705367.02999997</v>
      </c>
      <c r="E90" s="16">
        <f>SUM(E91:E92)</f>
        <v>184932667.03</v>
      </c>
      <c r="F90" s="16">
        <f>SUM(F91:F92)</f>
        <v>163624569.20000002</v>
      </c>
      <c r="G90" s="38">
        <f t="shared" si="47"/>
        <v>0.88477915680227892</v>
      </c>
      <c r="H90" s="16">
        <f t="shared" si="51"/>
        <v>-21308097.829999983</v>
      </c>
      <c r="I90" s="17">
        <f t="shared" si="49"/>
        <v>-0.11522084319772102</v>
      </c>
      <c r="J90" s="53" t="s">
        <v>24</v>
      </c>
      <c r="K90" s="53" t="s">
        <v>24</v>
      </c>
      <c r="L90" s="53" t="s">
        <v>24</v>
      </c>
      <c r="M90" s="53" t="s">
        <v>24</v>
      </c>
      <c r="N90" s="53" t="s">
        <v>24</v>
      </c>
      <c r="O90" s="53" t="s">
        <v>24</v>
      </c>
      <c r="P90" s="53" t="s">
        <v>24</v>
      </c>
      <c r="Q90" s="53" t="s">
        <v>24</v>
      </c>
      <c r="R90" s="53" t="s">
        <v>24</v>
      </c>
    </row>
    <row r="91" spans="1:18" ht="47.25" x14ac:dyDescent="0.25">
      <c r="A91" s="26"/>
      <c r="B91" s="48"/>
      <c r="C91" s="28" t="s">
        <v>25</v>
      </c>
      <c r="D91" s="16">
        <f>D88</f>
        <v>249407300</v>
      </c>
      <c r="E91" s="16">
        <f t="shared" ref="E91:F91" si="55">E88</f>
        <v>157634600</v>
      </c>
      <c r="F91" s="16">
        <f t="shared" si="55"/>
        <v>148672535.83000001</v>
      </c>
      <c r="G91" s="38">
        <f t="shared" si="47"/>
        <v>0.94314659237248688</v>
      </c>
      <c r="H91" s="16">
        <f t="shared" si="51"/>
        <v>-8962064.1699999869</v>
      </c>
      <c r="I91" s="17">
        <f t="shared" si="49"/>
        <v>-5.6853407627513168E-2</v>
      </c>
      <c r="J91" s="54"/>
      <c r="K91" s="54"/>
      <c r="L91" s="54"/>
      <c r="M91" s="54"/>
      <c r="N91" s="54"/>
      <c r="O91" s="54"/>
      <c r="P91" s="54"/>
      <c r="Q91" s="54"/>
      <c r="R91" s="54"/>
    </row>
    <row r="92" spans="1:18" ht="31.5" x14ac:dyDescent="0.25">
      <c r="A92" s="27"/>
      <c r="B92" s="49"/>
      <c r="C92" s="28" t="s">
        <v>26</v>
      </c>
      <c r="D92" s="16">
        <f>D89</f>
        <v>27298067.030000001</v>
      </c>
      <c r="E92" s="16">
        <f t="shared" ref="E92:F92" si="56">E89</f>
        <v>27298067.030000001</v>
      </c>
      <c r="F92" s="16">
        <f t="shared" si="56"/>
        <v>14952033.369999999</v>
      </c>
      <c r="G92" s="38">
        <f t="shared" si="47"/>
        <v>0.54773231209257522</v>
      </c>
      <c r="H92" s="16">
        <f t="shared" si="51"/>
        <v>-12346033.660000002</v>
      </c>
      <c r="I92" s="17">
        <f t="shared" si="49"/>
        <v>-0.45226768790742478</v>
      </c>
      <c r="J92" s="55"/>
      <c r="K92" s="55"/>
      <c r="L92" s="55"/>
      <c r="M92" s="55"/>
      <c r="N92" s="55"/>
      <c r="O92" s="55"/>
      <c r="P92" s="55"/>
      <c r="Q92" s="55"/>
      <c r="R92" s="55"/>
    </row>
    <row r="93" spans="1:18" ht="24" customHeight="1" x14ac:dyDescent="0.25">
      <c r="A93" s="77" t="s">
        <v>42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9"/>
    </row>
    <row r="94" spans="1:18" ht="24" customHeight="1" x14ac:dyDescent="0.25">
      <c r="A94" s="77" t="s">
        <v>66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9"/>
    </row>
    <row r="95" spans="1:18" ht="24" customHeight="1" x14ac:dyDescent="0.25">
      <c r="A95" s="77" t="s">
        <v>43</v>
      </c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80"/>
      <c r="P95" s="80"/>
      <c r="Q95" s="80"/>
      <c r="R95" s="79"/>
    </row>
    <row r="96" spans="1:18" x14ac:dyDescent="0.25">
      <c r="A96" s="47" t="s">
        <v>101</v>
      </c>
      <c r="B96" s="47"/>
      <c r="C96" s="30" t="s">
        <v>10</v>
      </c>
      <c r="D96" s="16">
        <f>SUM(D97:D98)</f>
        <v>5957520</v>
      </c>
      <c r="E96" s="16">
        <f>SUM(E97:E98)</f>
        <v>5957520</v>
      </c>
      <c r="F96" s="16">
        <f>SUM(F97:F98)</f>
        <v>5957520</v>
      </c>
      <c r="G96" s="38">
        <f>F96/E96</f>
        <v>1</v>
      </c>
      <c r="H96" s="16">
        <f>F96-E96</f>
        <v>0</v>
      </c>
      <c r="I96" s="17">
        <f t="shared" ref="I96:I98" si="57">H96/E96</f>
        <v>0</v>
      </c>
      <c r="J96" s="53" t="s">
        <v>24</v>
      </c>
      <c r="K96" s="53"/>
      <c r="L96" s="53"/>
      <c r="M96" s="53"/>
      <c r="N96" s="53"/>
      <c r="O96" s="53"/>
      <c r="P96" s="53"/>
      <c r="Q96" s="53"/>
      <c r="R96" s="57"/>
    </row>
    <row r="97" spans="1:18" ht="47.25" x14ac:dyDescent="0.25">
      <c r="A97" s="48"/>
      <c r="B97" s="48"/>
      <c r="C97" s="30" t="s">
        <v>25</v>
      </c>
      <c r="D97" s="16">
        <v>2978760</v>
      </c>
      <c r="E97" s="16">
        <v>2978760</v>
      </c>
      <c r="F97" s="16">
        <v>2978760</v>
      </c>
      <c r="G97" s="38">
        <f t="shared" ref="G97:G125" si="58">F97/E97</f>
        <v>1</v>
      </c>
      <c r="H97" s="16">
        <f t="shared" ref="H97:H98" si="59">F97-E97</f>
        <v>0</v>
      </c>
      <c r="I97" s="17">
        <f t="shared" si="57"/>
        <v>0</v>
      </c>
      <c r="J97" s="54"/>
      <c r="K97" s="54"/>
      <c r="L97" s="54"/>
      <c r="M97" s="54"/>
      <c r="N97" s="54"/>
      <c r="O97" s="54"/>
      <c r="P97" s="54"/>
      <c r="Q97" s="54"/>
      <c r="R97" s="58"/>
    </row>
    <row r="98" spans="1:18" ht="33.75" customHeight="1" x14ac:dyDescent="0.25">
      <c r="A98" s="48"/>
      <c r="B98" s="48"/>
      <c r="C98" s="30" t="s">
        <v>26</v>
      </c>
      <c r="D98" s="16">
        <v>2978760</v>
      </c>
      <c r="E98" s="16">
        <v>2978760</v>
      </c>
      <c r="F98" s="16">
        <v>2978760</v>
      </c>
      <c r="G98" s="38">
        <f t="shared" si="58"/>
        <v>1</v>
      </c>
      <c r="H98" s="16">
        <f t="shared" si="59"/>
        <v>0</v>
      </c>
      <c r="I98" s="17">
        <f t="shared" si="57"/>
        <v>0</v>
      </c>
      <c r="J98" s="54"/>
      <c r="K98" s="55"/>
      <c r="L98" s="55"/>
      <c r="M98" s="55"/>
      <c r="N98" s="55"/>
      <c r="O98" s="55"/>
      <c r="P98" s="55"/>
      <c r="Q98" s="55"/>
      <c r="R98" s="58"/>
    </row>
    <row r="99" spans="1:18" ht="76.5" customHeight="1" x14ac:dyDescent="0.25">
      <c r="A99" s="47" t="s">
        <v>78</v>
      </c>
      <c r="B99" s="47" t="s">
        <v>62</v>
      </c>
      <c r="C99" s="28" t="s">
        <v>10</v>
      </c>
      <c r="D99" s="16">
        <f>SUM(D100:D101)</f>
        <v>5957520</v>
      </c>
      <c r="E99" s="16">
        <f>SUM(E100:E101)</f>
        <v>5957520</v>
      </c>
      <c r="F99" s="16">
        <f>SUM(F100:F101)</f>
        <v>5957520</v>
      </c>
      <c r="G99" s="38">
        <f t="shared" si="58"/>
        <v>1</v>
      </c>
      <c r="H99" s="16">
        <f>F99-E99</f>
        <v>0</v>
      </c>
      <c r="I99" s="17">
        <f t="shared" ref="I99:I125" si="60">H99/E99</f>
        <v>0</v>
      </c>
      <c r="J99" s="53" t="s">
        <v>24</v>
      </c>
      <c r="K99" s="31" t="s">
        <v>85</v>
      </c>
      <c r="L99" s="15">
        <v>9</v>
      </c>
      <c r="M99" s="15">
        <v>9</v>
      </c>
      <c r="N99" s="15">
        <v>9</v>
      </c>
      <c r="O99" s="38">
        <f>N99/M99</f>
        <v>1</v>
      </c>
      <c r="P99" s="15">
        <f>N99-M99</f>
        <v>0</v>
      </c>
      <c r="Q99" s="32">
        <f>P99/M99</f>
        <v>0</v>
      </c>
      <c r="R99" s="57"/>
    </row>
    <row r="100" spans="1:18" ht="47.25" x14ac:dyDescent="0.25">
      <c r="A100" s="48"/>
      <c r="B100" s="48"/>
      <c r="C100" s="28" t="s">
        <v>25</v>
      </c>
      <c r="D100" s="16">
        <v>2978760</v>
      </c>
      <c r="E100" s="16">
        <v>2978760</v>
      </c>
      <c r="F100" s="16">
        <v>2978760</v>
      </c>
      <c r="G100" s="38">
        <f t="shared" si="58"/>
        <v>1</v>
      </c>
      <c r="H100" s="16">
        <f t="shared" ref="H100:H125" si="61">F100-E100</f>
        <v>0</v>
      </c>
      <c r="I100" s="17">
        <f t="shared" si="60"/>
        <v>0</v>
      </c>
      <c r="J100" s="54"/>
      <c r="K100" s="112" t="s">
        <v>84</v>
      </c>
      <c r="L100" s="111">
        <v>1326</v>
      </c>
      <c r="M100" s="111">
        <v>1326</v>
      </c>
      <c r="N100" s="111">
        <v>1326</v>
      </c>
      <c r="O100" s="107">
        <f>N100/M100</f>
        <v>1</v>
      </c>
      <c r="P100" s="111">
        <f>N100-M100</f>
        <v>0</v>
      </c>
      <c r="Q100" s="110">
        <f>P100/M100</f>
        <v>0</v>
      </c>
      <c r="R100" s="58"/>
    </row>
    <row r="101" spans="1:18" ht="33.75" customHeight="1" x14ac:dyDescent="0.25">
      <c r="A101" s="48"/>
      <c r="B101" s="48"/>
      <c r="C101" s="28" t="s">
        <v>26</v>
      </c>
      <c r="D101" s="16">
        <v>2978760</v>
      </c>
      <c r="E101" s="16">
        <v>2978760</v>
      </c>
      <c r="F101" s="16">
        <v>2978760</v>
      </c>
      <c r="G101" s="38">
        <f t="shared" si="58"/>
        <v>1</v>
      </c>
      <c r="H101" s="16">
        <f t="shared" si="61"/>
        <v>0</v>
      </c>
      <c r="I101" s="17">
        <f t="shared" si="60"/>
        <v>0</v>
      </c>
      <c r="J101" s="54"/>
      <c r="K101" s="112"/>
      <c r="L101" s="111"/>
      <c r="M101" s="111"/>
      <c r="N101" s="111"/>
      <c r="O101" s="109"/>
      <c r="P101" s="111"/>
      <c r="Q101" s="110"/>
      <c r="R101" s="58"/>
    </row>
    <row r="102" spans="1:18" ht="17.25" customHeight="1" x14ac:dyDescent="0.25">
      <c r="A102" s="47" t="s">
        <v>103</v>
      </c>
      <c r="B102" s="47"/>
      <c r="C102" s="30" t="s">
        <v>10</v>
      </c>
      <c r="D102" s="16"/>
      <c r="E102" s="16">
        <f>SUM(E103:E104)</f>
        <v>160000</v>
      </c>
      <c r="F102" s="16">
        <v>160000</v>
      </c>
      <c r="G102" s="38">
        <f t="shared" si="58"/>
        <v>1</v>
      </c>
      <c r="H102" s="16">
        <f t="shared" ref="H102:H103" si="62">F102-E102</f>
        <v>0</v>
      </c>
      <c r="I102" s="17">
        <f t="shared" si="60"/>
        <v>0</v>
      </c>
      <c r="J102" s="53"/>
      <c r="K102" s="47"/>
      <c r="L102" s="53"/>
      <c r="M102" s="53"/>
      <c r="N102" s="53"/>
      <c r="O102" s="113"/>
      <c r="P102" s="113"/>
      <c r="Q102" s="116"/>
      <c r="R102" s="47"/>
    </row>
    <row r="103" spans="1:18" ht="47.25" x14ac:dyDescent="0.25">
      <c r="A103" s="48"/>
      <c r="B103" s="48"/>
      <c r="C103" s="30" t="s">
        <v>25</v>
      </c>
      <c r="D103" s="16"/>
      <c r="E103" s="16">
        <v>160000</v>
      </c>
      <c r="F103" s="16">
        <v>160000</v>
      </c>
      <c r="G103" s="38">
        <f t="shared" si="58"/>
        <v>1</v>
      </c>
      <c r="H103" s="16">
        <f t="shared" si="62"/>
        <v>0</v>
      </c>
      <c r="I103" s="17">
        <f t="shared" si="60"/>
        <v>0</v>
      </c>
      <c r="J103" s="54"/>
      <c r="K103" s="48"/>
      <c r="L103" s="54"/>
      <c r="M103" s="54"/>
      <c r="N103" s="54"/>
      <c r="O103" s="114"/>
      <c r="P103" s="114"/>
      <c r="Q103" s="117"/>
      <c r="R103" s="48"/>
    </row>
    <row r="104" spans="1:18" ht="31.5" x14ac:dyDescent="0.25">
      <c r="A104" s="49"/>
      <c r="B104" s="49"/>
      <c r="C104" s="30" t="s">
        <v>26</v>
      </c>
      <c r="D104" s="16"/>
      <c r="E104" s="16"/>
      <c r="F104" s="16"/>
      <c r="G104" s="38"/>
      <c r="H104" s="16"/>
      <c r="I104" s="23"/>
      <c r="J104" s="55"/>
      <c r="K104" s="49"/>
      <c r="L104" s="55"/>
      <c r="M104" s="55"/>
      <c r="N104" s="55"/>
      <c r="O104" s="115"/>
      <c r="P104" s="115"/>
      <c r="Q104" s="118"/>
      <c r="R104" s="49"/>
    </row>
    <row r="105" spans="1:18" ht="22.5" customHeight="1" x14ac:dyDescent="0.25">
      <c r="A105" s="47" t="s">
        <v>79</v>
      </c>
      <c r="B105" s="47" t="s">
        <v>62</v>
      </c>
      <c r="C105" s="28" t="s">
        <v>10</v>
      </c>
      <c r="D105" s="16"/>
      <c r="E105" s="16">
        <f>SUM(E106:E107)</f>
        <v>160000</v>
      </c>
      <c r="F105" s="16">
        <v>160000</v>
      </c>
      <c r="G105" s="38">
        <f t="shared" si="58"/>
        <v>1</v>
      </c>
      <c r="H105" s="16">
        <f t="shared" si="61"/>
        <v>0</v>
      </c>
      <c r="I105" s="17">
        <f t="shared" ref="I105:I106" si="63">H105/E105</f>
        <v>0</v>
      </c>
      <c r="J105" s="53"/>
      <c r="K105" s="47" t="s">
        <v>86</v>
      </c>
      <c r="L105" s="53"/>
      <c r="M105" s="53">
        <v>1</v>
      </c>
      <c r="N105" s="53">
        <v>1</v>
      </c>
      <c r="O105" s="107">
        <f>N105/M105</f>
        <v>1</v>
      </c>
      <c r="P105" s="113">
        <f t="shared" ref="P105:P107" si="64">M105-N105</f>
        <v>0</v>
      </c>
      <c r="Q105" s="116">
        <f>P105/M105</f>
        <v>0</v>
      </c>
      <c r="R105" s="47"/>
    </row>
    <row r="106" spans="1:18" ht="47.25" x14ac:dyDescent="0.25">
      <c r="A106" s="48"/>
      <c r="B106" s="48"/>
      <c r="C106" s="28" t="s">
        <v>25</v>
      </c>
      <c r="D106" s="16"/>
      <c r="E106" s="16">
        <v>160000</v>
      </c>
      <c r="F106" s="16">
        <v>160000</v>
      </c>
      <c r="G106" s="38">
        <f t="shared" si="58"/>
        <v>1</v>
      </c>
      <c r="H106" s="16">
        <f t="shared" si="61"/>
        <v>0</v>
      </c>
      <c r="I106" s="17">
        <f t="shared" si="63"/>
        <v>0</v>
      </c>
      <c r="J106" s="54"/>
      <c r="K106" s="48"/>
      <c r="L106" s="54"/>
      <c r="M106" s="54"/>
      <c r="N106" s="54"/>
      <c r="O106" s="108"/>
      <c r="P106" s="114">
        <f t="shared" si="64"/>
        <v>0</v>
      </c>
      <c r="Q106" s="117"/>
      <c r="R106" s="48"/>
    </row>
    <row r="107" spans="1:18" ht="31.5" x14ac:dyDescent="0.25">
      <c r="A107" s="49"/>
      <c r="B107" s="49"/>
      <c r="C107" s="28" t="s">
        <v>26</v>
      </c>
      <c r="D107" s="16"/>
      <c r="E107" s="16"/>
      <c r="F107" s="16"/>
      <c r="G107" s="38"/>
      <c r="H107" s="16"/>
      <c r="I107" s="23"/>
      <c r="J107" s="55"/>
      <c r="K107" s="49"/>
      <c r="L107" s="55"/>
      <c r="M107" s="55"/>
      <c r="N107" s="55"/>
      <c r="O107" s="109"/>
      <c r="P107" s="115">
        <f t="shared" si="64"/>
        <v>0</v>
      </c>
      <c r="Q107" s="118"/>
      <c r="R107" s="49"/>
    </row>
    <row r="108" spans="1:18" ht="17.25" customHeight="1" x14ac:dyDescent="0.25">
      <c r="A108" s="25" t="s">
        <v>44</v>
      </c>
      <c r="B108" s="47"/>
      <c r="C108" s="28" t="s">
        <v>10</v>
      </c>
      <c r="D108" s="16">
        <f>SUM(D109:D110)</f>
        <v>5957520</v>
      </c>
      <c r="E108" s="16">
        <f t="shared" ref="E108:F108" si="65">SUM(E109:E110)</f>
        <v>6117520</v>
      </c>
      <c r="F108" s="16">
        <f t="shared" si="65"/>
        <v>6117520</v>
      </c>
      <c r="G108" s="38">
        <f t="shared" si="58"/>
        <v>1</v>
      </c>
      <c r="H108" s="16">
        <f t="shared" si="61"/>
        <v>0</v>
      </c>
      <c r="I108" s="17">
        <f t="shared" si="60"/>
        <v>0</v>
      </c>
      <c r="J108" s="53" t="s">
        <v>24</v>
      </c>
      <c r="K108" s="53" t="s">
        <v>24</v>
      </c>
      <c r="L108" s="53" t="s">
        <v>24</v>
      </c>
      <c r="M108" s="53" t="s">
        <v>24</v>
      </c>
      <c r="N108" s="53" t="s">
        <v>24</v>
      </c>
      <c r="O108" s="53" t="s">
        <v>24</v>
      </c>
      <c r="P108" s="53" t="s">
        <v>24</v>
      </c>
      <c r="Q108" s="53" t="s">
        <v>24</v>
      </c>
      <c r="R108" s="53" t="s">
        <v>24</v>
      </c>
    </row>
    <row r="109" spans="1:18" ht="47.25" x14ac:dyDescent="0.25">
      <c r="A109" s="26"/>
      <c r="B109" s="48"/>
      <c r="C109" s="28" t="s">
        <v>25</v>
      </c>
      <c r="D109" s="16">
        <f t="shared" ref="D109:F110" si="66">D100+D106</f>
        <v>2978760</v>
      </c>
      <c r="E109" s="16">
        <f t="shared" si="66"/>
        <v>3138760</v>
      </c>
      <c r="F109" s="16">
        <f t="shared" si="66"/>
        <v>3138760</v>
      </c>
      <c r="G109" s="38">
        <f t="shared" si="58"/>
        <v>1</v>
      </c>
      <c r="H109" s="16">
        <f t="shared" si="61"/>
        <v>0</v>
      </c>
      <c r="I109" s="17">
        <f t="shared" si="60"/>
        <v>0</v>
      </c>
      <c r="J109" s="54"/>
      <c r="K109" s="54"/>
      <c r="L109" s="54"/>
      <c r="M109" s="54"/>
      <c r="N109" s="54"/>
      <c r="O109" s="54"/>
      <c r="P109" s="54"/>
      <c r="Q109" s="54"/>
      <c r="R109" s="54"/>
    </row>
    <row r="110" spans="1:18" ht="31.5" x14ac:dyDescent="0.25">
      <c r="A110" s="26"/>
      <c r="B110" s="48"/>
      <c r="C110" s="28" t="s">
        <v>26</v>
      </c>
      <c r="D110" s="16">
        <f t="shared" si="66"/>
        <v>2978760</v>
      </c>
      <c r="E110" s="16">
        <f t="shared" si="66"/>
        <v>2978760</v>
      </c>
      <c r="F110" s="16">
        <f t="shared" si="66"/>
        <v>2978760</v>
      </c>
      <c r="G110" s="38">
        <f t="shared" si="58"/>
        <v>1</v>
      </c>
      <c r="H110" s="16">
        <f t="shared" si="61"/>
        <v>0</v>
      </c>
      <c r="I110" s="17">
        <f t="shared" si="60"/>
        <v>0</v>
      </c>
      <c r="J110" s="54"/>
      <c r="K110" s="54"/>
      <c r="L110" s="54"/>
      <c r="M110" s="54"/>
      <c r="N110" s="54"/>
      <c r="O110" s="54"/>
      <c r="P110" s="54"/>
      <c r="Q110" s="54"/>
      <c r="R110" s="54"/>
    </row>
    <row r="111" spans="1:18" x14ac:dyDescent="0.25">
      <c r="A111" s="25" t="s">
        <v>45</v>
      </c>
      <c r="B111" s="47"/>
      <c r="C111" s="28" t="s">
        <v>10</v>
      </c>
      <c r="D111" s="16">
        <f>SUM(D112:D113)</f>
        <v>5957520</v>
      </c>
      <c r="E111" s="16">
        <f t="shared" ref="E111:F111" si="67">SUM(E112:E113)</f>
        <v>6117520</v>
      </c>
      <c r="F111" s="16">
        <f t="shared" si="67"/>
        <v>6117520</v>
      </c>
      <c r="G111" s="38">
        <f t="shared" si="58"/>
        <v>1</v>
      </c>
      <c r="H111" s="16">
        <f t="shared" si="61"/>
        <v>0</v>
      </c>
      <c r="I111" s="17">
        <f t="shared" si="60"/>
        <v>0</v>
      </c>
      <c r="J111" s="53" t="s">
        <v>24</v>
      </c>
      <c r="K111" s="53" t="s">
        <v>24</v>
      </c>
      <c r="L111" s="53" t="s">
        <v>24</v>
      </c>
      <c r="M111" s="53" t="s">
        <v>24</v>
      </c>
      <c r="N111" s="53" t="s">
        <v>24</v>
      </c>
      <c r="O111" s="53" t="s">
        <v>24</v>
      </c>
      <c r="P111" s="53" t="s">
        <v>24</v>
      </c>
      <c r="Q111" s="53" t="s">
        <v>24</v>
      </c>
      <c r="R111" s="53" t="s">
        <v>24</v>
      </c>
    </row>
    <row r="112" spans="1:18" ht="47.25" x14ac:dyDescent="0.25">
      <c r="A112" s="26"/>
      <c r="B112" s="48"/>
      <c r="C112" s="28" t="s">
        <v>25</v>
      </c>
      <c r="D112" s="16">
        <f t="shared" ref="D112:F113" si="68">D109</f>
        <v>2978760</v>
      </c>
      <c r="E112" s="16">
        <f t="shared" si="68"/>
        <v>3138760</v>
      </c>
      <c r="F112" s="16">
        <f t="shared" si="68"/>
        <v>3138760</v>
      </c>
      <c r="G112" s="38">
        <f t="shared" si="58"/>
        <v>1</v>
      </c>
      <c r="H112" s="16">
        <f t="shared" si="61"/>
        <v>0</v>
      </c>
      <c r="I112" s="17">
        <f t="shared" si="60"/>
        <v>0</v>
      </c>
      <c r="J112" s="54"/>
      <c r="K112" s="54"/>
      <c r="L112" s="54"/>
      <c r="M112" s="54"/>
      <c r="N112" s="54"/>
      <c r="O112" s="54"/>
      <c r="P112" s="54"/>
      <c r="Q112" s="54"/>
      <c r="R112" s="54"/>
    </row>
    <row r="113" spans="1:18" ht="31.5" x14ac:dyDescent="0.25">
      <c r="A113" s="26"/>
      <c r="B113" s="48"/>
      <c r="C113" s="28" t="s">
        <v>26</v>
      </c>
      <c r="D113" s="16">
        <f t="shared" si="68"/>
        <v>2978760</v>
      </c>
      <c r="E113" s="16">
        <f t="shared" si="68"/>
        <v>2978760</v>
      </c>
      <c r="F113" s="16">
        <f t="shared" si="68"/>
        <v>2978760</v>
      </c>
      <c r="G113" s="38">
        <f t="shared" si="58"/>
        <v>1</v>
      </c>
      <c r="H113" s="16">
        <f t="shared" si="61"/>
        <v>0</v>
      </c>
      <c r="I113" s="17">
        <f t="shared" si="60"/>
        <v>0</v>
      </c>
      <c r="J113" s="54"/>
      <c r="K113" s="54"/>
      <c r="L113" s="54"/>
      <c r="M113" s="54"/>
      <c r="N113" s="54"/>
      <c r="O113" s="54"/>
      <c r="P113" s="54"/>
      <c r="Q113" s="54"/>
      <c r="R113" s="54"/>
    </row>
    <row r="114" spans="1:18" x14ac:dyDescent="0.25">
      <c r="A114" s="56" t="s">
        <v>46</v>
      </c>
      <c r="B114" s="56"/>
      <c r="C114" s="28" t="s">
        <v>10</v>
      </c>
      <c r="D114" s="16">
        <f>SUM(D115:D116)</f>
        <v>1201157148.02</v>
      </c>
      <c r="E114" s="16">
        <f>SUM(E115:E116)</f>
        <v>1110624412.4699998</v>
      </c>
      <c r="F114" s="16">
        <f>SUM(F115:F116)</f>
        <v>1084326025.6800001</v>
      </c>
      <c r="G114" s="38">
        <f t="shared" si="58"/>
        <v>0.97632107984056216</v>
      </c>
      <c r="H114" s="16">
        <f t="shared" si="61"/>
        <v>-26298386.789999723</v>
      </c>
      <c r="I114" s="17">
        <f t="shared" si="60"/>
        <v>-2.3678920159437875E-2</v>
      </c>
      <c r="J114" s="53" t="s">
        <v>24</v>
      </c>
      <c r="K114" s="53" t="s">
        <v>24</v>
      </c>
      <c r="L114" s="53" t="s">
        <v>24</v>
      </c>
      <c r="M114" s="53" t="s">
        <v>24</v>
      </c>
      <c r="N114" s="53" t="s">
        <v>24</v>
      </c>
      <c r="O114" s="53" t="s">
        <v>24</v>
      </c>
      <c r="P114" s="53" t="s">
        <v>24</v>
      </c>
      <c r="Q114" s="53" t="s">
        <v>24</v>
      </c>
      <c r="R114" s="53" t="s">
        <v>24</v>
      </c>
    </row>
    <row r="115" spans="1:18" ht="51.75" customHeight="1" x14ac:dyDescent="0.25">
      <c r="A115" s="56"/>
      <c r="B115" s="56"/>
      <c r="C115" s="28" t="s">
        <v>25</v>
      </c>
      <c r="D115" s="16">
        <f>D118+D121+D124</f>
        <v>264687305.71000001</v>
      </c>
      <c r="E115" s="16">
        <f>E118+E121+E124</f>
        <v>173061710</v>
      </c>
      <c r="F115" s="16">
        <f t="shared" ref="D115:F116" si="69">F118+F121+F124</f>
        <v>164093512.89000002</v>
      </c>
      <c r="G115" s="38">
        <f t="shared" si="58"/>
        <v>0.94817919509751758</v>
      </c>
      <c r="H115" s="16">
        <f t="shared" si="61"/>
        <v>-8968197.1099999845</v>
      </c>
      <c r="I115" s="17">
        <f t="shared" si="60"/>
        <v>-5.1820804902482386E-2</v>
      </c>
      <c r="J115" s="54"/>
      <c r="K115" s="54"/>
      <c r="L115" s="54"/>
      <c r="M115" s="54"/>
      <c r="N115" s="54"/>
      <c r="O115" s="54"/>
      <c r="P115" s="54"/>
      <c r="Q115" s="54"/>
      <c r="R115" s="54"/>
    </row>
    <row r="116" spans="1:18" ht="40.5" customHeight="1" x14ac:dyDescent="0.25">
      <c r="A116" s="56"/>
      <c r="B116" s="56"/>
      <c r="C116" s="28" t="s">
        <v>26</v>
      </c>
      <c r="D116" s="16">
        <f t="shared" si="69"/>
        <v>936469842.31000006</v>
      </c>
      <c r="E116" s="16">
        <f t="shared" si="69"/>
        <v>937562702.46999991</v>
      </c>
      <c r="F116" s="16">
        <f t="shared" si="69"/>
        <v>920232512.78999996</v>
      </c>
      <c r="G116" s="38">
        <f t="shared" si="58"/>
        <v>0.98151570061997584</v>
      </c>
      <c r="H116" s="16">
        <f t="shared" si="61"/>
        <v>-17330189.679999948</v>
      </c>
      <c r="I116" s="17">
        <f t="shared" si="60"/>
        <v>-1.8484299380024109E-2</v>
      </c>
      <c r="J116" s="54"/>
      <c r="K116" s="54"/>
      <c r="L116" s="54"/>
      <c r="M116" s="54"/>
      <c r="N116" s="54"/>
      <c r="O116" s="54"/>
      <c r="P116" s="54"/>
      <c r="Q116" s="54"/>
      <c r="R116" s="54"/>
    </row>
    <row r="117" spans="1:18" x14ac:dyDescent="0.25">
      <c r="A117" s="56" t="s">
        <v>67</v>
      </c>
      <c r="B117" s="56"/>
      <c r="C117" s="28" t="s">
        <v>10</v>
      </c>
      <c r="D117" s="16">
        <f>SUM(D118:D119)</f>
        <v>869668429.91000009</v>
      </c>
      <c r="E117" s="16">
        <f>SUM(E118:E119)</f>
        <v>870895498.64999998</v>
      </c>
      <c r="F117" s="16">
        <f>SUM(F118:F119)</f>
        <v>868726495.65999997</v>
      </c>
      <c r="G117" s="38">
        <f t="shared" si="58"/>
        <v>0.99750945665310908</v>
      </c>
      <c r="H117" s="16">
        <f t="shared" si="61"/>
        <v>-2169002.9900000095</v>
      </c>
      <c r="I117" s="17">
        <f t="shared" si="60"/>
        <v>-2.4905433468909222E-3</v>
      </c>
      <c r="J117" s="53" t="s">
        <v>24</v>
      </c>
      <c r="K117" s="53" t="s">
        <v>24</v>
      </c>
      <c r="L117" s="53" t="s">
        <v>24</v>
      </c>
      <c r="M117" s="53" t="s">
        <v>24</v>
      </c>
      <c r="N117" s="53" t="s">
        <v>24</v>
      </c>
      <c r="O117" s="53" t="s">
        <v>24</v>
      </c>
      <c r="P117" s="53" t="s">
        <v>24</v>
      </c>
      <c r="Q117" s="53" t="s">
        <v>24</v>
      </c>
      <c r="R117" s="53" t="s">
        <v>24</v>
      </c>
    </row>
    <row r="118" spans="1:18" ht="47.25" x14ac:dyDescent="0.25">
      <c r="A118" s="56"/>
      <c r="B118" s="56"/>
      <c r="C118" s="28" t="s">
        <v>25</v>
      </c>
      <c r="D118" s="16">
        <f>D26+D36+D53+D58+D64+D100+D106</f>
        <v>15280005.710000001</v>
      </c>
      <c r="E118" s="16">
        <f>E26+E36+E53+E58+E64+E100+E106</f>
        <v>15427110</v>
      </c>
      <c r="F118" s="16">
        <f>F26+F36+F53+F58+F64+F100+F106</f>
        <v>15420977.059999999</v>
      </c>
      <c r="G118" s="38">
        <f t="shared" si="58"/>
        <v>0.99960245697347061</v>
      </c>
      <c r="H118" s="16">
        <f t="shared" si="61"/>
        <v>-6132.9400000013411</v>
      </c>
      <c r="I118" s="17">
        <f t="shared" si="60"/>
        <v>-3.975430265293591E-4</v>
      </c>
      <c r="J118" s="54"/>
      <c r="K118" s="54"/>
      <c r="L118" s="54"/>
      <c r="M118" s="54"/>
      <c r="N118" s="54"/>
      <c r="O118" s="54"/>
      <c r="P118" s="54"/>
      <c r="Q118" s="54"/>
      <c r="R118" s="54"/>
    </row>
    <row r="119" spans="1:18" ht="31.5" x14ac:dyDescent="0.25">
      <c r="A119" s="56"/>
      <c r="B119" s="56"/>
      <c r="C119" s="28" t="s">
        <v>26</v>
      </c>
      <c r="D119" s="16">
        <f>D19+D27+D31+D48+D54+D59+D101</f>
        <v>854388424.20000005</v>
      </c>
      <c r="E119" s="16">
        <f>E19+E27+E31+E48+E54+E59+E101</f>
        <v>855468388.64999998</v>
      </c>
      <c r="F119" s="16">
        <f>F19+F27+F31+F48+F54+F59+F101</f>
        <v>853305518.60000002</v>
      </c>
      <c r="G119" s="38">
        <f t="shared" si="58"/>
        <v>0.99747171248090982</v>
      </c>
      <c r="H119" s="16">
        <f t="shared" si="61"/>
        <v>-2162870.0499999523</v>
      </c>
      <c r="I119" s="17">
        <f t="shared" si="60"/>
        <v>-2.5282875190901447E-3</v>
      </c>
      <c r="J119" s="54"/>
      <c r="K119" s="54"/>
      <c r="L119" s="54"/>
      <c r="M119" s="54"/>
      <c r="N119" s="54"/>
      <c r="O119" s="54"/>
      <c r="P119" s="54"/>
      <c r="Q119" s="54"/>
      <c r="R119" s="54"/>
    </row>
    <row r="120" spans="1:18" x14ac:dyDescent="0.25">
      <c r="A120" s="56" t="s">
        <v>16</v>
      </c>
      <c r="B120" s="56"/>
      <c r="C120" s="28" t="s">
        <v>10</v>
      </c>
      <c r="D120" s="16">
        <f>SUM(D121:D122)</f>
        <v>276705367.02999997</v>
      </c>
      <c r="E120" s="16">
        <f>SUM(E121:E122)</f>
        <v>184932667.03</v>
      </c>
      <c r="F120" s="16">
        <f>SUM(F121:F122)</f>
        <v>163624569.20000002</v>
      </c>
      <c r="G120" s="38">
        <f t="shared" si="58"/>
        <v>0.88477915680227892</v>
      </c>
      <c r="H120" s="16">
        <f t="shared" si="61"/>
        <v>-21308097.829999983</v>
      </c>
      <c r="I120" s="17">
        <f t="shared" si="60"/>
        <v>-0.11522084319772102</v>
      </c>
      <c r="J120" s="53" t="s">
        <v>24</v>
      </c>
      <c r="K120" s="53" t="s">
        <v>24</v>
      </c>
      <c r="L120" s="53" t="s">
        <v>24</v>
      </c>
      <c r="M120" s="53" t="s">
        <v>24</v>
      </c>
      <c r="N120" s="53" t="s">
        <v>24</v>
      </c>
      <c r="O120" s="53" t="s">
        <v>24</v>
      </c>
      <c r="P120" s="53" t="s">
        <v>24</v>
      </c>
      <c r="Q120" s="53" t="s">
        <v>24</v>
      </c>
      <c r="R120" s="53" t="s">
        <v>24</v>
      </c>
    </row>
    <row r="121" spans="1:18" ht="47.25" x14ac:dyDescent="0.25">
      <c r="A121" s="56"/>
      <c r="B121" s="56"/>
      <c r="C121" s="28" t="s">
        <v>25</v>
      </c>
      <c r="D121" s="16">
        <f t="shared" ref="D121:F122" si="70">D85</f>
        <v>249407300</v>
      </c>
      <c r="E121" s="16">
        <f t="shared" si="70"/>
        <v>157634600</v>
      </c>
      <c r="F121" s="16">
        <f t="shared" si="70"/>
        <v>148672535.83000001</v>
      </c>
      <c r="G121" s="38">
        <f t="shared" si="58"/>
        <v>0.94314659237248688</v>
      </c>
      <c r="H121" s="16">
        <f t="shared" si="61"/>
        <v>-8962064.1699999869</v>
      </c>
      <c r="I121" s="17">
        <f t="shared" si="60"/>
        <v>-5.6853407627513168E-2</v>
      </c>
      <c r="J121" s="54"/>
      <c r="K121" s="54"/>
      <c r="L121" s="54"/>
      <c r="M121" s="54"/>
      <c r="N121" s="54"/>
      <c r="O121" s="54"/>
      <c r="P121" s="54"/>
      <c r="Q121" s="54"/>
      <c r="R121" s="54"/>
    </row>
    <row r="122" spans="1:18" ht="31.5" x14ac:dyDescent="0.25">
      <c r="A122" s="56"/>
      <c r="B122" s="56"/>
      <c r="C122" s="28" t="s">
        <v>26</v>
      </c>
      <c r="D122" s="16">
        <f t="shared" si="70"/>
        <v>27298067.030000001</v>
      </c>
      <c r="E122" s="16">
        <f t="shared" si="70"/>
        <v>27298067.030000001</v>
      </c>
      <c r="F122" s="16">
        <f t="shared" si="70"/>
        <v>14952033.369999999</v>
      </c>
      <c r="G122" s="38">
        <f t="shared" si="58"/>
        <v>0.54773231209257522</v>
      </c>
      <c r="H122" s="16">
        <f t="shared" si="61"/>
        <v>-12346033.660000002</v>
      </c>
      <c r="I122" s="17">
        <f t="shared" si="60"/>
        <v>-0.45226768790742478</v>
      </c>
      <c r="J122" s="55"/>
      <c r="K122" s="55"/>
      <c r="L122" s="55"/>
      <c r="M122" s="55"/>
      <c r="N122" s="55"/>
      <c r="O122" s="55"/>
      <c r="P122" s="55"/>
      <c r="Q122" s="55"/>
      <c r="R122" s="55"/>
    </row>
    <row r="123" spans="1:18" x14ac:dyDescent="0.25">
      <c r="A123" s="56" t="s">
        <v>17</v>
      </c>
      <c r="B123" s="56"/>
      <c r="C123" s="28" t="s">
        <v>10</v>
      </c>
      <c r="D123" s="16">
        <f>SUM(D125:D125)</f>
        <v>54783351.079999998</v>
      </c>
      <c r="E123" s="16">
        <f>SUM(E125:E125)</f>
        <v>54796246.789999999</v>
      </c>
      <c r="F123" s="16">
        <f>SUM(F125:F125)</f>
        <v>51974960.819999993</v>
      </c>
      <c r="G123" s="38">
        <f t="shared" si="58"/>
        <v>0.94851315308487738</v>
      </c>
      <c r="H123" s="16">
        <f t="shared" si="61"/>
        <v>-2821285.9700000063</v>
      </c>
      <c r="I123" s="17">
        <f t="shared" si="60"/>
        <v>-5.1486846915122564E-2</v>
      </c>
      <c r="J123" s="53" t="s">
        <v>24</v>
      </c>
      <c r="K123" s="53" t="s">
        <v>24</v>
      </c>
      <c r="L123" s="53" t="s">
        <v>24</v>
      </c>
      <c r="M123" s="53" t="s">
        <v>24</v>
      </c>
      <c r="N123" s="53" t="s">
        <v>24</v>
      </c>
      <c r="O123" s="53" t="s">
        <v>24</v>
      </c>
      <c r="P123" s="53" t="s">
        <v>24</v>
      </c>
      <c r="Q123" s="53" t="s">
        <v>24</v>
      </c>
      <c r="R123" s="53" t="s">
        <v>24</v>
      </c>
    </row>
    <row r="124" spans="1:18" ht="47.25" x14ac:dyDescent="0.25">
      <c r="A124" s="56"/>
      <c r="B124" s="56"/>
      <c r="C124" s="28" t="s">
        <v>25</v>
      </c>
      <c r="D124" s="16"/>
      <c r="E124" s="16"/>
      <c r="F124" s="16"/>
      <c r="G124" s="38"/>
      <c r="H124" s="16"/>
      <c r="I124" s="17"/>
      <c r="J124" s="54"/>
      <c r="K124" s="54"/>
      <c r="L124" s="54"/>
      <c r="M124" s="54"/>
      <c r="N124" s="54"/>
      <c r="O124" s="54"/>
      <c r="P124" s="54"/>
      <c r="Q124" s="54"/>
      <c r="R124" s="54"/>
    </row>
    <row r="125" spans="1:18" ht="31.5" x14ac:dyDescent="0.25">
      <c r="A125" s="56"/>
      <c r="B125" s="56"/>
      <c r="C125" s="28" t="s">
        <v>26</v>
      </c>
      <c r="D125" s="16">
        <f>D21+D29+D56</f>
        <v>54783351.079999998</v>
      </c>
      <c r="E125" s="16">
        <f>E21+E29+E56</f>
        <v>54796246.789999999</v>
      </c>
      <c r="F125" s="16">
        <f>F21+F29+F56</f>
        <v>51974960.819999993</v>
      </c>
      <c r="G125" s="38">
        <f t="shared" si="58"/>
        <v>0.94851315308487738</v>
      </c>
      <c r="H125" s="16">
        <f t="shared" si="61"/>
        <v>-2821285.9700000063</v>
      </c>
      <c r="I125" s="17">
        <f t="shared" si="60"/>
        <v>-5.1486846915122564E-2</v>
      </c>
      <c r="J125" s="55"/>
      <c r="K125" s="55"/>
      <c r="L125" s="55"/>
      <c r="M125" s="55"/>
      <c r="N125" s="55"/>
      <c r="O125" s="55"/>
      <c r="P125" s="55"/>
      <c r="Q125" s="55"/>
      <c r="R125" s="55"/>
    </row>
    <row r="127" spans="1:18" ht="69.75" hidden="1" customHeight="1" x14ac:dyDescent="0.25">
      <c r="A127" s="81" t="s">
        <v>47</v>
      </c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</row>
    <row r="128" spans="1:18" x14ac:dyDescent="0.25">
      <c r="A128" s="76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</row>
  </sheetData>
  <mergeCells count="416">
    <mergeCell ref="O32:O34"/>
    <mergeCell ref="O30:O31"/>
    <mergeCell ref="O28:O29"/>
    <mergeCell ref="O25:O27"/>
    <mergeCell ref="O22:O24"/>
    <mergeCell ref="O20:O21"/>
    <mergeCell ref="O18:O19"/>
    <mergeCell ref="O16:O17"/>
    <mergeCell ref="O114:O116"/>
    <mergeCell ref="O117:O119"/>
    <mergeCell ref="O120:O122"/>
    <mergeCell ref="O123:O125"/>
    <mergeCell ref="O105:O107"/>
    <mergeCell ref="O102:O104"/>
    <mergeCell ref="O96:O98"/>
    <mergeCell ref="O81:O83"/>
    <mergeCell ref="O63:O65"/>
    <mergeCell ref="O38:O40"/>
    <mergeCell ref="O41:O43"/>
    <mergeCell ref="O72:O74"/>
    <mergeCell ref="O75:O77"/>
    <mergeCell ref="O87:O89"/>
    <mergeCell ref="O90:O92"/>
    <mergeCell ref="O100:O101"/>
    <mergeCell ref="O108:O110"/>
    <mergeCell ref="O111:O113"/>
    <mergeCell ref="O60:O62"/>
    <mergeCell ref="O57:O59"/>
    <mergeCell ref="O55:O56"/>
    <mergeCell ref="O52:O54"/>
    <mergeCell ref="O49:O51"/>
    <mergeCell ref="O47:O48"/>
    <mergeCell ref="Q96:Q98"/>
    <mergeCell ref="Q100:Q101"/>
    <mergeCell ref="P100:P101"/>
    <mergeCell ref="N100:N101"/>
    <mergeCell ref="M100:M101"/>
    <mergeCell ref="L100:L101"/>
    <mergeCell ref="K100:K101"/>
    <mergeCell ref="N105:N107"/>
    <mergeCell ref="P105:P107"/>
    <mergeCell ref="Q105:Q107"/>
    <mergeCell ref="N102:N104"/>
    <mergeCell ref="P102:P104"/>
    <mergeCell ref="Q102:Q104"/>
    <mergeCell ref="A35:A37"/>
    <mergeCell ref="B35:B37"/>
    <mergeCell ref="J35:J37"/>
    <mergeCell ref="K35:K37"/>
    <mergeCell ref="L35:L37"/>
    <mergeCell ref="M35:M37"/>
    <mergeCell ref="N35:N37"/>
    <mergeCell ref="P35:P37"/>
    <mergeCell ref="Q35:Q37"/>
    <mergeCell ref="O35:O37"/>
    <mergeCell ref="B47:B48"/>
    <mergeCell ref="J47:J48"/>
    <mergeCell ref="K47:K48"/>
    <mergeCell ref="R47:R48"/>
    <mergeCell ref="Q47:Q48"/>
    <mergeCell ref="P47:P48"/>
    <mergeCell ref="N47:N48"/>
    <mergeCell ref="M47:M48"/>
    <mergeCell ref="L47:L48"/>
    <mergeCell ref="R55:R56"/>
    <mergeCell ref="A52:A54"/>
    <mergeCell ref="B52:B54"/>
    <mergeCell ref="R38:R40"/>
    <mergeCell ref="B41:B43"/>
    <mergeCell ref="J41:J43"/>
    <mergeCell ref="N41:N43"/>
    <mergeCell ref="P41:P43"/>
    <mergeCell ref="Q41:Q43"/>
    <mergeCell ref="R41:R43"/>
    <mergeCell ref="A38:A40"/>
    <mergeCell ref="B38:B40"/>
    <mergeCell ref="J38:J40"/>
    <mergeCell ref="N38:N40"/>
    <mergeCell ref="P38:P40"/>
    <mergeCell ref="Q38:Q40"/>
    <mergeCell ref="K38:K40"/>
    <mergeCell ref="L38:L40"/>
    <mergeCell ref="A41:A43"/>
    <mergeCell ref="J52:J54"/>
    <mergeCell ref="K52:K54"/>
    <mergeCell ref="Q52:Q54"/>
    <mergeCell ref="P52:P54"/>
    <mergeCell ref="N52:N54"/>
    <mergeCell ref="A6:A8"/>
    <mergeCell ref="B6:B8"/>
    <mergeCell ref="C6:C8"/>
    <mergeCell ref="D6:I6"/>
    <mergeCell ref="J6:J8"/>
    <mergeCell ref="K6:K8"/>
    <mergeCell ref="L6:Q6"/>
    <mergeCell ref="R6:R8"/>
    <mergeCell ref="N7:N8"/>
    <mergeCell ref="P7:Q7"/>
    <mergeCell ref="A2:R2"/>
    <mergeCell ref="A3:R3"/>
    <mergeCell ref="A9:R9"/>
    <mergeCell ref="A10:J12"/>
    <mergeCell ref="A13:R13"/>
    <mergeCell ref="A14:R14"/>
    <mergeCell ref="D7:D8"/>
    <mergeCell ref="E7:E8"/>
    <mergeCell ref="F7:F8"/>
    <mergeCell ref="H7:I7"/>
    <mergeCell ref="L7:L8"/>
    <mergeCell ref="M7:M8"/>
    <mergeCell ref="G7:G8"/>
    <mergeCell ref="O7:O8"/>
    <mergeCell ref="R25:R27"/>
    <mergeCell ref="Q25:Q27"/>
    <mergeCell ref="M25:M27"/>
    <mergeCell ref="L25:L27"/>
    <mergeCell ref="A15:R15"/>
    <mergeCell ref="R18:R19"/>
    <mergeCell ref="A20:A21"/>
    <mergeCell ref="B20:B21"/>
    <mergeCell ref="J20:J21"/>
    <mergeCell ref="A18:A19"/>
    <mergeCell ref="B18:B19"/>
    <mergeCell ref="J18:J19"/>
    <mergeCell ref="K18:K19"/>
    <mergeCell ref="N18:N19"/>
    <mergeCell ref="P18:P19"/>
    <mergeCell ref="L18:L19"/>
    <mergeCell ref="Q18:Q19"/>
    <mergeCell ref="M18:M19"/>
    <mergeCell ref="K20:K21"/>
    <mergeCell ref="L20:L21"/>
    <mergeCell ref="M20:M21"/>
    <mergeCell ref="N20:N21"/>
    <mergeCell ref="P20:P21"/>
    <mergeCell ref="Q20:Q21"/>
    <mergeCell ref="Q28:Q29"/>
    <mergeCell ref="Q30:Q31"/>
    <mergeCell ref="M30:M31"/>
    <mergeCell ref="L30:L31"/>
    <mergeCell ref="A25:A27"/>
    <mergeCell ref="B25:B27"/>
    <mergeCell ref="J25:J27"/>
    <mergeCell ref="K25:K27"/>
    <mergeCell ref="N25:N27"/>
    <mergeCell ref="P25:P27"/>
    <mergeCell ref="M52:M54"/>
    <mergeCell ref="L52:L54"/>
    <mergeCell ref="R28:R29"/>
    <mergeCell ref="A30:A31"/>
    <mergeCell ref="B30:B31"/>
    <mergeCell ref="J30:J31"/>
    <mergeCell ref="K30:K31"/>
    <mergeCell ref="N30:N31"/>
    <mergeCell ref="P30:P31"/>
    <mergeCell ref="R30:R31"/>
    <mergeCell ref="A28:A29"/>
    <mergeCell ref="B28:B29"/>
    <mergeCell ref="J28:J29"/>
    <mergeCell ref="K28:K29"/>
    <mergeCell ref="N28:N29"/>
    <mergeCell ref="P28:P29"/>
    <mergeCell ref="L28:L29"/>
    <mergeCell ref="M28:M29"/>
    <mergeCell ref="R52:R54"/>
    <mergeCell ref="L49:L51"/>
    <mergeCell ref="M49:M51"/>
    <mergeCell ref="N49:N51"/>
    <mergeCell ref="P49:P51"/>
    <mergeCell ref="Q49:Q51"/>
    <mergeCell ref="J66:J68"/>
    <mergeCell ref="K66:K68"/>
    <mergeCell ref="L66:L68"/>
    <mergeCell ref="A66:A68"/>
    <mergeCell ref="B66:B68"/>
    <mergeCell ref="B63:B65"/>
    <mergeCell ref="J63:J65"/>
    <mergeCell ref="Q55:Q56"/>
    <mergeCell ref="P55:P56"/>
    <mergeCell ref="N55:N56"/>
    <mergeCell ref="Q63:Q65"/>
    <mergeCell ref="M60:M62"/>
    <mergeCell ref="N60:N62"/>
    <mergeCell ref="P60:P62"/>
    <mergeCell ref="Q60:Q62"/>
    <mergeCell ref="K63:K65"/>
    <mergeCell ref="L63:L65"/>
    <mergeCell ref="M63:M65"/>
    <mergeCell ref="A55:A56"/>
    <mergeCell ref="B55:B56"/>
    <mergeCell ref="J55:J56"/>
    <mergeCell ref="K55:K56"/>
    <mergeCell ref="A57:A59"/>
    <mergeCell ref="B57:B59"/>
    <mergeCell ref="J57:J59"/>
    <mergeCell ref="K57:K59"/>
    <mergeCell ref="M57:M59"/>
    <mergeCell ref="L57:L59"/>
    <mergeCell ref="M55:M56"/>
    <mergeCell ref="L55:L56"/>
    <mergeCell ref="A63:A65"/>
    <mergeCell ref="A60:A62"/>
    <mergeCell ref="B60:B62"/>
    <mergeCell ref="J60:J62"/>
    <mergeCell ref="K60:K62"/>
    <mergeCell ref="L60:L62"/>
    <mergeCell ref="R63:R65"/>
    <mergeCell ref="R57:R59"/>
    <mergeCell ref="Q57:Q59"/>
    <mergeCell ref="P57:P59"/>
    <mergeCell ref="N57:N59"/>
    <mergeCell ref="R60:R62"/>
    <mergeCell ref="M66:M68"/>
    <mergeCell ref="Q66:Q68"/>
    <mergeCell ref="P66:P68"/>
    <mergeCell ref="N66:N68"/>
    <mergeCell ref="N63:N65"/>
    <mergeCell ref="P63:P65"/>
    <mergeCell ref="Q69:Q71"/>
    <mergeCell ref="P69:P71"/>
    <mergeCell ref="N69:N71"/>
    <mergeCell ref="M69:M71"/>
    <mergeCell ref="L69:L71"/>
    <mergeCell ref="R69:R71"/>
    <mergeCell ref="Q72:Q74"/>
    <mergeCell ref="R72:R74"/>
    <mergeCell ref="K72:K74"/>
    <mergeCell ref="L72:L74"/>
    <mergeCell ref="M72:M74"/>
    <mergeCell ref="A69:A71"/>
    <mergeCell ref="B69:B71"/>
    <mergeCell ref="J69:J71"/>
    <mergeCell ref="B72:B74"/>
    <mergeCell ref="J72:J74"/>
    <mergeCell ref="N72:N74"/>
    <mergeCell ref="P72:P74"/>
    <mergeCell ref="B90:B92"/>
    <mergeCell ref="J90:J92"/>
    <mergeCell ref="N90:N92"/>
    <mergeCell ref="P90:P92"/>
    <mergeCell ref="A80:R80"/>
    <mergeCell ref="B75:B77"/>
    <mergeCell ref="J75:J77"/>
    <mergeCell ref="N75:N77"/>
    <mergeCell ref="A78:R78"/>
    <mergeCell ref="A79:R79"/>
    <mergeCell ref="P75:P77"/>
    <mergeCell ref="Q75:Q77"/>
    <mergeCell ref="R75:R77"/>
    <mergeCell ref="K75:K77"/>
    <mergeCell ref="L75:L77"/>
    <mergeCell ref="M75:M77"/>
    <mergeCell ref="K69:K71"/>
    <mergeCell ref="Q90:Q92"/>
    <mergeCell ref="R90:R92"/>
    <mergeCell ref="B87:B89"/>
    <mergeCell ref="J87:J89"/>
    <mergeCell ref="N87:N89"/>
    <mergeCell ref="P87:P89"/>
    <mergeCell ref="Q87:Q89"/>
    <mergeCell ref="R87:R89"/>
    <mergeCell ref="K87:K89"/>
    <mergeCell ref="L87:L89"/>
    <mergeCell ref="M87:M89"/>
    <mergeCell ref="R105:R107"/>
    <mergeCell ref="B105:B107"/>
    <mergeCell ref="J105:J107"/>
    <mergeCell ref="B117:B119"/>
    <mergeCell ref="K117:K119"/>
    <mergeCell ref="L117:L119"/>
    <mergeCell ref="M117:M119"/>
    <mergeCell ref="R111:R113"/>
    <mergeCell ref="B108:B110"/>
    <mergeCell ref="J108:J110"/>
    <mergeCell ref="N108:N110"/>
    <mergeCell ref="P108:P110"/>
    <mergeCell ref="Q108:Q110"/>
    <mergeCell ref="R108:R110"/>
    <mergeCell ref="K111:K113"/>
    <mergeCell ref="L111:L113"/>
    <mergeCell ref="M111:M113"/>
    <mergeCell ref="K108:K110"/>
    <mergeCell ref="L108:L110"/>
    <mergeCell ref="M108:M110"/>
    <mergeCell ref="J117:J119"/>
    <mergeCell ref="Q111:Q113"/>
    <mergeCell ref="N117:N119"/>
    <mergeCell ref="P117:P119"/>
    <mergeCell ref="Q117:Q119"/>
    <mergeCell ref="P114:P116"/>
    <mergeCell ref="Q114:Q116"/>
    <mergeCell ref="P111:P113"/>
    <mergeCell ref="N111:N113"/>
    <mergeCell ref="R123:R125"/>
    <mergeCell ref="A127:R127"/>
    <mergeCell ref="A123:A125"/>
    <mergeCell ref="B123:B125"/>
    <mergeCell ref="J123:J125"/>
    <mergeCell ref="N123:N125"/>
    <mergeCell ref="P123:P125"/>
    <mergeCell ref="Q123:Q125"/>
    <mergeCell ref="R117:R119"/>
    <mergeCell ref="A120:A122"/>
    <mergeCell ref="B120:B122"/>
    <mergeCell ref="J120:J122"/>
    <mergeCell ref="N120:N122"/>
    <mergeCell ref="P120:P122"/>
    <mergeCell ref="Q120:Q122"/>
    <mergeCell ref="R120:R122"/>
    <mergeCell ref="A117:A119"/>
    <mergeCell ref="K120:K122"/>
    <mergeCell ref="L120:L122"/>
    <mergeCell ref="M120:M122"/>
    <mergeCell ref="K123:K125"/>
    <mergeCell ref="L123:L125"/>
    <mergeCell ref="M123:M125"/>
    <mergeCell ref="J111:J113"/>
    <mergeCell ref="K105:K107"/>
    <mergeCell ref="L105:L107"/>
    <mergeCell ref="M105:M107"/>
    <mergeCell ref="M90:M92"/>
    <mergeCell ref="L90:L92"/>
    <mergeCell ref="K90:K92"/>
    <mergeCell ref="A128:R128"/>
    <mergeCell ref="A93:R93"/>
    <mergeCell ref="A94:R94"/>
    <mergeCell ref="R114:R116"/>
    <mergeCell ref="R99:R101"/>
    <mergeCell ref="A95:R95"/>
    <mergeCell ref="A114:A116"/>
    <mergeCell ref="B114:B116"/>
    <mergeCell ref="J114:J116"/>
    <mergeCell ref="N114:N116"/>
    <mergeCell ref="K114:K116"/>
    <mergeCell ref="L114:L116"/>
    <mergeCell ref="M114:M116"/>
    <mergeCell ref="A99:A101"/>
    <mergeCell ref="B99:B101"/>
    <mergeCell ref="J99:J101"/>
    <mergeCell ref="B111:B113"/>
    <mergeCell ref="A102:A104"/>
    <mergeCell ref="B102:B104"/>
    <mergeCell ref="J102:J104"/>
    <mergeCell ref="K102:K104"/>
    <mergeCell ref="L102:L104"/>
    <mergeCell ref="M102:M104"/>
    <mergeCell ref="A105:A107"/>
    <mergeCell ref="L16:L17"/>
    <mergeCell ref="M16:M17"/>
    <mergeCell ref="N16:N17"/>
    <mergeCell ref="P16:P17"/>
    <mergeCell ref="Q16:Q17"/>
    <mergeCell ref="R16:R17"/>
    <mergeCell ref="A22:A24"/>
    <mergeCell ref="B22:B24"/>
    <mergeCell ref="J22:J24"/>
    <mergeCell ref="K22:K24"/>
    <mergeCell ref="L22:L24"/>
    <mergeCell ref="M22:M24"/>
    <mergeCell ref="N22:N24"/>
    <mergeCell ref="P22:P24"/>
    <mergeCell ref="Q22:Q24"/>
    <mergeCell ref="R22:R24"/>
    <mergeCell ref="A16:A17"/>
    <mergeCell ref="B16:B17"/>
    <mergeCell ref="J16:J17"/>
    <mergeCell ref="K16:K17"/>
    <mergeCell ref="R20:R21"/>
    <mergeCell ref="R49:R51"/>
    <mergeCell ref="A32:A34"/>
    <mergeCell ref="B32:B34"/>
    <mergeCell ref="J32:J34"/>
    <mergeCell ref="K32:K34"/>
    <mergeCell ref="L32:L34"/>
    <mergeCell ref="M32:M34"/>
    <mergeCell ref="N32:N34"/>
    <mergeCell ref="P32:P34"/>
    <mergeCell ref="Q32:Q34"/>
    <mergeCell ref="M38:M40"/>
    <mergeCell ref="K41:K43"/>
    <mergeCell ref="L41:L43"/>
    <mergeCell ref="M41:M43"/>
    <mergeCell ref="R32:R34"/>
    <mergeCell ref="A49:A51"/>
    <mergeCell ref="B49:B51"/>
    <mergeCell ref="J49:J51"/>
    <mergeCell ref="K49:K51"/>
    <mergeCell ref="R35:R37"/>
    <mergeCell ref="A44:R44"/>
    <mergeCell ref="A45:R45"/>
    <mergeCell ref="A46:R46"/>
    <mergeCell ref="A47:A48"/>
    <mergeCell ref="R102:R104"/>
    <mergeCell ref="A84:A86"/>
    <mergeCell ref="A81:A83"/>
    <mergeCell ref="B81:B83"/>
    <mergeCell ref="J81:J83"/>
    <mergeCell ref="R81:R83"/>
    <mergeCell ref="A96:A98"/>
    <mergeCell ref="B96:B98"/>
    <mergeCell ref="J96:J98"/>
    <mergeCell ref="R96:R98"/>
    <mergeCell ref="K81:K83"/>
    <mergeCell ref="L81:L83"/>
    <mergeCell ref="Q81:Q83"/>
    <mergeCell ref="P81:P83"/>
    <mergeCell ref="N81:N83"/>
    <mergeCell ref="M81:M83"/>
    <mergeCell ref="K96:K98"/>
    <mergeCell ref="L96:L98"/>
    <mergeCell ref="M96:M98"/>
    <mergeCell ref="N96:N98"/>
    <mergeCell ref="P96:P98"/>
    <mergeCell ref="B84:B86"/>
    <mergeCell ref="J84:J86"/>
    <mergeCell ref="R84:R86"/>
  </mergeCells>
  <printOptions horizontalCentered="1"/>
  <pageMargins left="0.39370078740157483" right="0.39370078740157483" top="0.78740157480314965" bottom="0.39370078740157483" header="0.27559055118110237" footer="0.15748031496062992"/>
  <pageSetup paperSize="8" scale="41" fitToHeight="0" orientation="landscape" r:id="rId1"/>
  <rowBreaks count="2" manualBreakCount="2">
    <brk id="37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workbookViewId="0">
      <selection activeCell="E11" sqref="E11"/>
    </sheetView>
  </sheetViews>
  <sheetFormatPr defaultRowHeight="15" x14ac:dyDescent="0.25"/>
  <cols>
    <col min="2" max="3" width="20.7109375" customWidth="1"/>
    <col min="4" max="4" width="12" customWidth="1"/>
    <col min="5" max="5" width="20.42578125" customWidth="1"/>
    <col min="6" max="6" width="12.28515625" customWidth="1"/>
    <col min="7" max="7" width="20.140625" customWidth="1"/>
  </cols>
  <sheetData>
    <row r="2" spans="1:7" x14ac:dyDescent="0.25">
      <c r="A2" s="8"/>
      <c r="B2" s="8" t="s">
        <v>50</v>
      </c>
      <c r="C2" s="8"/>
      <c r="D2" s="8"/>
      <c r="E2" s="8"/>
      <c r="F2" s="8"/>
    </row>
    <row r="3" spans="1:7" x14ac:dyDescent="0.25">
      <c r="A3" s="8"/>
      <c r="B3" s="8" t="s">
        <v>51</v>
      </c>
      <c r="C3" s="8"/>
      <c r="D3" s="8"/>
      <c r="E3" s="8"/>
      <c r="F3" s="8"/>
    </row>
    <row r="4" spans="1:7" x14ac:dyDescent="0.25">
      <c r="A4" s="8"/>
      <c r="B4" s="8"/>
      <c r="C4" s="8"/>
      <c r="D4" s="8"/>
      <c r="E4" s="8"/>
      <c r="F4" s="8"/>
    </row>
    <row r="5" spans="1:7" ht="45" x14ac:dyDescent="0.25">
      <c r="A5" s="12" t="s">
        <v>52</v>
      </c>
      <c r="B5" s="14" t="s">
        <v>53</v>
      </c>
      <c r="C5" s="14" t="s">
        <v>58</v>
      </c>
      <c r="D5" s="14" t="s">
        <v>54</v>
      </c>
      <c r="E5" s="14" t="s">
        <v>55</v>
      </c>
      <c r="F5" s="14" t="s">
        <v>56</v>
      </c>
      <c r="G5" s="14" t="s">
        <v>55</v>
      </c>
    </row>
    <row r="6" spans="1:7" ht="177.75" customHeight="1" x14ac:dyDescent="0.25">
      <c r="A6" s="10">
        <v>1</v>
      </c>
      <c r="B6" s="11" t="s">
        <v>57</v>
      </c>
      <c r="C6" s="11" t="s">
        <v>110</v>
      </c>
      <c r="D6" s="13">
        <v>57</v>
      </c>
      <c r="E6" s="13" t="s">
        <v>59</v>
      </c>
      <c r="F6" s="13">
        <v>57</v>
      </c>
      <c r="G6" s="13" t="s">
        <v>59</v>
      </c>
    </row>
    <row r="7" spans="1:7" x14ac:dyDescent="0.25">
      <c r="B7" s="9"/>
      <c r="C7" s="9"/>
      <c r="D7" s="9"/>
      <c r="E7" s="9"/>
      <c r="F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5.1.</vt:lpstr>
      <vt:lpstr>Расчет</vt:lpstr>
      <vt:lpstr>'5.1.'!Заголовки_для_печати</vt:lpstr>
      <vt:lpstr>'5.1.'!Область_печати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2017-03-27T16:07:13Z</dcterms:modified>
</cp:coreProperties>
</file>